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2130" windowWidth="20730" windowHeight="774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отраслям'!$18:$20</definedName>
    <definedName name="_xlnm.Print_Titles" localSheetId="1">'Раздел, подраздел, целевая, КВР'!$18:$20</definedName>
    <definedName name="_xlnm.Print_Area" localSheetId="0">'По отраслям'!$A$1:$J$73</definedName>
    <definedName name="_xlnm.Print_Area" localSheetId="1">'Раздел, подраздел, целевая, КВР'!$A$1:$N$408</definedName>
  </definedNames>
  <calcPr calcId="145621"/>
</workbook>
</file>

<file path=xl/calcChain.xml><?xml version="1.0" encoding="utf-8"?>
<calcChain xmlns="http://schemas.openxmlformats.org/spreadsheetml/2006/main">
  <c r="N273" i="3" l="1"/>
  <c r="N272" i="3" s="1"/>
  <c r="E273" i="3"/>
  <c r="E272" i="3" s="1"/>
  <c r="K574" i="1"/>
  <c r="J574" i="1"/>
  <c r="J578" i="1"/>
  <c r="K578" i="1"/>
  <c r="N399" i="3" l="1"/>
  <c r="N398" i="3" s="1"/>
  <c r="N397" i="3" s="1"/>
  <c r="N396" i="3" s="1"/>
  <c r="E399" i="3"/>
  <c r="E398" i="3" s="1"/>
  <c r="E397" i="3" s="1"/>
  <c r="E396" i="3" s="1"/>
  <c r="J23" i="4"/>
  <c r="H23" i="4"/>
  <c r="J27" i="4"/>
  <c r="H27" i="4"/>
  <c r="K38" i="1"/>
  <c r="J38" i="1"/>
  <c r="I38" i="1"/>
  <c r="K64" i="1"/>
  <c r="J64" i="1"/>
  <c r="I64" i="1"/>
  <c r="K63" i="1"/>
  <c r="J63" i="1"/>
  <c r="I63" i="1"/>
  <c r="K62" i="1"/>
  <c r="J62" i="1"/>
  <c r="I62" i="1"/>
  <c r="K61" i="1"/>
  <c r="J61" i="1"/>
  <c r="I61" i="1"/>
  <c r="K169" i="1"/>
  <c r="J169" i="1"/>
  <c r="K220" i="1"/>
  <c r="J220" i="1"/>
  <c r="I231" i="1" l="1"/>
  <c r="K105" i="1" l="1"/>
  <c r="J105" i="1"/>
  <c r="K357" i="1"/>
  <c r="I357" i="1"/>
  <c r="K91" i="1"/>
  <c r="J91" i="1"/>
  <c r="I91" i="1"/>
  <c r="N54" i="3" l="1"/>
  <c r="E54" i="3"/>
  <c r="N56" i="3"/>
  <c r="E56" i="3"/>
  <c r="I247" i="1"/>
  <c r="I246" i="1" s="1"/>
  <c r="K246" i="1"/>
  <c r="J246" i="1"/>
  <c r="I245" i="1"/>
  <c r="I244" i="1" s="1"/>
  <c r="K244" i="1"/>
  <c r="K243" i="1" s="1"/>
  <c r="J244" i="1"/>
  <c r="J242" i="1" s="1"/>
  <c r="J241" i="1" s="1"/>
  <c r="J243" i="1"/>
  <c r="I242" i="1" l="1"/>
  <c r="I241" i="1" s="1"/>
  <c r="K242" i="1"/>
  <c r="K241" i="1" s="1"/>
  <c r="K269" i="1"/>
  <c r="K268" i="1" s="1"/>
  <c r="N76" i="3"/>
  <c r="N75" i="3" s="1"/>
  <c r="N74" i="3" s="1"/>
  <c r="E76" i="3"/>
  <c r="E75" i="3" s="1"/>
  <c r="E74" i="3" s="1"/>
  <c r="H72" i="4" l="1"/>
  <c r="H71" i="4" s="1"/>
  <c r="N405" i="3"/>
  <c r="E405" i="3"/>
  <c r="E404" i="3" s="1"/>
  <c r="J706" i="1" l="1"/>
  <c r="K394" i="1"/>
  <c r="K391" i="1"/>
  <c r="J391" i="1"/>
  <c r="J394" i="1"/>
  <c r="I618" i="1" l="1"/>
  <c r="I617" i="1" s="1"/>
  <c r="I614" i="1"/>
  <c r="I613" i="1" s="1"/>
  <c r="J614" i="1"/>
  <c r="J613" i="1" s="1"/>
  <c r="K614" i="1"/>
  <c r="K613" i="1" s="1"/>
  <c r="K609" i="1"/>
  <c r="K608" i="1" s="1"/>
  <c r="K607" i="1" s="1"/>
  <c r="K606" i="1" s="1"/>
  <c r="K605" i="1" s="1"/>
  <c r="J609" i="1"/>
  <c r="J608" i="1" s="1"/>
  <c r="J607" i="1" s="1"/>
  <c r="J606" i="1" s="1"/>
  <c r="J605" i="1" s="1"/>
  <c r="I609" i="1"/>
  <c r="I608" i="1" s="1"/>
  <c r="I607" i="1" s="1"/>
  <c r="I606" i="1" s="1"/>
  <c r="I605" i="1" s="1"/>
  <c r="I578" i="1"/>
  <c r="I566" i="1"/>
  <c r="I565" i="1" s="1"/>
  <c r="K546" i="1"/>
  <c r="K545" i="1" s="1"/>
  <c r="J546" i="1"/>
  <c r="J545" i="1" s="1"/>
  <c r="J544" i="1" s="1"/>
  <c r="I551" i="1"/>
  <c r="I550" i="1" s="1"/>
  <c r="I548" i="1"/>
  <c r="I546" i="1"/>
  <c r="I706" i="1"/>
  <c r="J670" i="1"/>
  <c r="I670" i="1"/>
  <c r="I458" i="1"/>
  <c r="J459" i="1"/>
  <c r="J458" i="1" s="1"/>
  <c r="K459" i="1"/>
  <c r="K458" i="1" s="1"/>
  <c r="I464" i="1"/>
  <c r="I481" i="1"/>
  <c r="I480" i="1" s="1"/>
  <c r="I479" i="1" s="1"/>
  <c r="I474" i="1"/>
  <c r="K454" i="1"/>
  <c r="K453" i="1" s="1"/>
  <c r="J454" i="1"/>
  <c r="J453" i="1" s="1"/>
  <c r="I454" i="1"/>
  <c r="I453" i="1" s="1"/>
  <c r="I545" i="1" l="1"/>
  <c r="I544" i="1" s="1"/>
  <c r="I543" i="1" s="1"/>
  <c r="I646" i="1"/>
  <c r="K639" i="1"/>
  <c r="K638" i="1" s="1"/>
  <c r="J639" i="1"/>
  <c r="J638" i="1" s="1"/>
  <c r="I639" i="1"/>
  <c r="I638" i="1" s="1"/>
  <c r="I374" i="1"/>
  <c r="I373" i="1" s="1"/>
  <c r="I372" i="1" s="1"/>
  <c r="J360" i="1"/>
  <c r="J357" i="1" s="1"/>
  <c r="I349" i="1"/>
  <c r="I348" i="1" s="1"/>
  <c r="I347" i="1" s="1"/>
  <c r="I346" i="1" s="1"/>
  <c r="I217" i="1"/>
  <c r="J217" i="1"/>
  <c r="K217" i="1"/>
  <c r="I210" i="1"/>
  <c r="I209" i="1" s="1"/>
  <c r="I207" i="1"/>
  <c r="I199" i="1"/>
  <c r="I166" i="1"/>
  <c r="I164" i="1"/>
  <c r="I151" i="1" l="1"/>
  <c r="I150" i="1" s="1"/>
  <c r="I156" i="1"/>
  <c r="I106" i="1"/>
  <c r="I110" i="1"/>
  <c r="I109" i="1" s="1"/>
  <c r="I100" i="1"/>
  <c r="I70" i="1"/>
  <c r="I104" i="1" l="1"/>
  <c r="I105" i="1"/>
  <c r="I381" i="1"/>
  <c r="I136" i="1"/>
  <c r="I319" i="1"/>
  <c r="I318" i="1" s="1"/>
  <c r="I317" i="1" s="1"/>
  <c r="I301" i="1"/>
  <c r="I300" i="1" s="1"/>
  <c r="I299" i="1" s="1"/>
  <c r="I298" i="1" s="1"/>
  <c r="I297" i="1" s="1"/>
  <c r="I295" i="1"/>
  <c r="I294" i="1" s="1"/>
  <c r="I293" i="1" s="1"/>
  <c r="I292" i="1" s="1"/>
  <c r="I287" i="1"/>
  <c r="I286" i="1" s="1"/>
  <c r="I282" i="1"/>
  <c r="I278" i="1"/>
  <c r="I277" i="1" s="1"/>
  <c r="I272" i="1"/>
  <c r="I271" i="1" s="1"/>
  <c r="I269" i="1"/>
  <c r="I268" i="1" s="1"/>
  <c r="I257" i="1"/>
  <c r="I256" i="1" s="1"/>
  <c r="I323" i="1"/>
  <c r="I322" i="1" s="1"/>
  <c r="I333" i="1"/>
  <c r="I315" i="1"/>
  <c r="I314" i="1" s="1"/>
  <c r="I313" i="1" s="1"/>
  <c r="I306" i="1"/>
  <c r="I305" i="1" s="1"/>
  <c r="I304" i="1" s="1"/>
  <c r="I303" i="1" s="1"/>
  <c r="I703" i="1"/>
  <c r="I699" i="1"/>
  <c r="I694" i="1"/>
  <c r="I693" i="1" s="1"/>
  <c r="I692" i="1" s="1"/>
  <c r="I689" i="1"/>
  <c r="I687" i="1"/>
  <c r="I685" i="1"/>
  <c r="I683" i="1"/>
  <c r="I678" i="1"/>
  <c r="I676" i="1"/>
  <c r="I668" i="1"/>
  <c r="I659" i="1"/>
  <c r="I658" i="1" s="1"/>
  <c r="I657" i="1" s="1"/>
  <c r="I656" i="1" s="1"/>
  <c r="I654" i="1"/>
  <c r="I650" i="1"/>
  <c r="I643" i="1"/>
  <c r="I631" i="1"/>
  <c r="I630" i="1" s="1"/>
  <c r="I629" i="1" s="1"/>
  <c r="I628" i="1" s="1"/>
  <c r="I625" i="1"/>
  <c r="I624" i="1" s="1"/>
  <c r="I623" i="1" s="1"/>
  <c r="I622" i="1" s="1"/>
  <c r="I620" i="1"/>
  <c r="I601" i="1"/>
  <c r="I600" i="1" s="1"/>
  <c r="I599" i="1" s="1"/>
  <c r="I598" i="1" s="1"/>
  <c r="I597" i="1" s="1"/>
  <c r="I593" i="1"/>
  <c r="I592" i="1" s="1"/>
  <c r="I588" i="1"/>
  <c r="I587" i="1" s="1"/>
  <c r="I583" i="1"/>
  <c r="I582" i="1" s="1"/>
  <c r="I580" i="1"/>
  <c r="I575" i="1"/>
  <c r="I570" i="1"/>
  <c r="I569" i="1" s="1"/>
  <c r="I561" i="1"/>
  <c r="I560" i="1" s="1"/>
  <c r="I558" i="1"/>
  <c r="I556" i="1"/>
  <c r="I539" i="1"/>
  <c r="I538" i="1" s="1"/>
  <c r="I537" i="1" s="1"/>
  <c r="I536" i="1" s="1"/>
  <c r="I534" i="1"/>
  <c r="I533" i="1" s="1"/>
  <c r="I532" i="1" s="1"/>
  <c r="I527" i="1"/>
  <c r="I523" i="1"/>
  <c r="I519" i="1"/>
  <c r="I518" i="1" s="1"/>
  <c r="I516" i="1"/>
  <c r="I515" i="1" s="1"/>
  <c r="I511" i="1"/>
  <c r="I510" i="1" s="1"/>
  <c r="I509" i="1" s="1"/>
  <c r="I506" i="1"/>
  <c r="I504" i="1"/>
  <c r="I499" i="1"/>
  <c r="I498" i="1" s="1"/>
  <c r="I497" i="1" s="1"/>
  <c r="I496" i="1" s="1"/>
  <c r="I494" i="1"/>
  <c r="I493" i="1" s="1"/>
  <c r="I492" i="1" s="1"/>
  <c r="I489" i="1"/>
  <c r="I486" i="1"/>
  <c r="I477" i="1"/>
  <c r="I471" i="1"/>
  <c r="I468" i="1"/>
  <c r="I466" i="1"/>
  <c r="I461" i="1"/>
  <c r="I449" i="1"/>
  <c r="I444" i="1"/>
  <c r="I441" i="1"/>
  <c r="I433" i="1"/>
  <c r="I432" i="1" s="1"/>
  <c r="I431" i="1" s="1"/>
  <c r="I430" i="1" s="1"/>
  <c r="I429" i="1" s="1"/>
  <c r="I427" i="1"/>
  <c r="I426" i="1" s="1"/>
  <c r="I418" i="1"/>
  <c r="I417" i="1" s="1"/>
  <c r="I413" i="1"/>
  <c r="I412" i="1" s="1"/>
  <c r="I403" i="1"/>
  <c r="I402" i="1" s="1"/>
  <c r="I401" i="1" s="1"/>
  <c r="I400" i="1" s="1"/>
  <c r="I399" i="1" s="1"/>
  <c r="I398" i="1" s="1"/>
  <c r="I397" i="1" s="1"/>
  <c r="I393" i="1"/>
  <c r="I392" i="1" s="1"/>
  <c r="I390" i="1"/>
  <c r="I389" i="1" s="1"/>
  <c r="I380" i="1"/>
  <c r="I379" i="1" s="1"/>
  <c r="I378" i="1" s="1"/>
  <c r="I377" i="1" s="1"/>
  <c r="I376" i="1" s="1"/>
  <c r="I370" i="1"/>
  <c r="I369" i="1" s="1"/>
  <c r="I368" i="1" s="1"/>
  <c r="I363" i="1"/>
  <c r="I356" i="1"/>
  <c r="I344" i="1"/>
  <c r="I343" i="1" s="1"/>
  <c r="I341" i="1"/>
  <c r="I311" i="1"/>
  <c r="I264" i="1"/>
  <c r="I251" i="1"/>
  <c r="I250" i="1" s="1"/>
  <c r="I249" i="1" s="1"/>
  <c r="I248" i="1" s="1"/>
  <c r="I240" i="1" s="1"/>
  <c r="I238" i="1"/>
  <c r="I237" i="1" s="1"/>
  <c r="I230" i="1"/>
  <c r="I229" i="1" s="1"/>
  <c r="I227" i="1"/>
  <c r="I222" i="1"/>
  <c r="I221" i="1" s="1"/>
  <c r="I219" i="1"/>
  <c r="I216" i="1" s="1"/>
  <c r="I208" i="1"/>
  <c r="I206" i="1"/>
  <c r="J206" i="1"/>
  <c r="I202" i="1"/>
  <c r="I198" i="1"/>
  <c r="I197" i="1" s="1"/>
  <c r="I196" i="1" s="1"/>
  <c r="I194" i="1"/>
  <c r="I188" i="1"/>
  <c r="I186" i="1"/>
  <c r="I181" i="1"/>
  <c r="I180" i="1"/>
  <c r="I179" i="1" s="1"/>
  <c r="I178" i="1" s="1"/>
  <c r="I174" i="1"/>
  <c r="I173" i="1" s="1"/>
  <c r="I171" i="1"/>
  <c r="I170" i="1" s="1"/>
  <c r="I168" i="1"/>
  <c r="I163" i="1" s="1"/>
  <c r="I161" i="1"/>
  <c r="I160" i="1" s="1"/>
  <c r="I155" i="1"/>
  <c r="I148" i="1"/>
  <c r="I144" i="1"/>
  <c r="I135" i="1"/>
  <c r="I133" i="1"/>
  <c r="I131" i="1"/>
  <c r="I127" i="1"/>
  <c r="I121" i="1"/>
  <c r="I115" i="1"/>
  <c r="I114" i="1" s="1"/>
  <c r="I108" i="1" s="1"/>
  <c r="I102" i="1"/>
  <c r="I101" i="1" s="1"/>
  <c r="I99" i="1"/>
  <c r="I98" i="1" s="1"/>
  <c r="I95" i="1"/>
  <c r="I90" i="1"/>
  <c r="I89" i="1" s="1"/>
  <c r="I87" i="1"/>
  <c r="I81" i="1"/>
  <c r="I80" i="1" s="1"/>
  <c r="I75" i="1"/>
  <c r="I74" i="1" s="1"/>
  <c r="I69" i="1"/>
  <c r="I58" i="1"/>
  <c r="I55" i="1"/>
  <c r="I52" i="1"/>
  <c r="I48" i="1"/>
  <c r="I47" i="1" s="1"/>
  <c r="I42" i="1"/>
  <c r="I41" i="1" s="1"/>
  <c r="I40" i="1" s="1"/>
  <c r="I39" i="1" s="1"/>
  <c r="I30" i="1"/>
  <c r="I29" i="1" s="1"/>
  <c r="I215" i="1" l="1"/>
  <c r="I67" i="1"/>
  <c r="I66" i="1" s="1"/>
  <c r="I68" i="1"/>
  <c r="I85" i="1"/>
  <c r="I86" i="1"/>
  <c r="I119" i="1"/>
  <c r="I120" i="1"/>
  <c r="I185" i="1"/>
  <c r="I262" i="1"/>
  <c r="I263" i="1"/>
  <c r="I411" i="1"/>
  <c r="I424" i="1"/>
  <c r="I423" i="1" s="1"/>
  <c r="I422" i="1" s="1"/>
  <c r="I425" i="1"/>
  <c r="I331" i="1"/>
  <c r="I332" i="1"/>
  <c r="I280" i="1"/>
  <c r="I281" i="1"/>
  <c r="I309" i="1"/>
  <c r="I308" i="1" s="1"/>
  <c r="I310" i="1"/>
  <c r="I457" i="1"/>
  <c r="I456" i="1" s="1"/>
  <c r="I452" i="1" s="1"/>
  <c r="I93" i="1"/>
  <c r="I94" i="1"/>
  <c r="I146" i="1"/>
  <c r="I147" i="1"/>
  <c r="I192" i="1"/>
  <c r="I193" i="1"/>
  <c r="I200" i="1"/>
  <c r="I201" i="1"/>
  <c r="I204" i="1"/>
  <c r="I205" i="1"/>
  <c r="I225" i="1"/>
  <c r="I224" i="1" s="1"/>
  <c r="I226" i="1"/>
  <c r="I361" i="1"/>
  <c r="I362" i="1"/>
  <c r="I616" i="1"/>
  <c r="I612" i="1" s="1"/>
  <c r="I611" i="1" s="1"/>
  <c r="I604" i="1" s="1"/>
  <c r="I142" i="1"/>
  <c r="I143" i="1"/>
  <c r="I153" i="1"/>
  <c r="I154" i="1"/>
  <c r="J204" i="1"/>
  <c r="J205" i="1"/>
  <c r="I354" i="1"/>
  <c r="I353" i="1" s="1"/>
  <c r="I355" i="1"/>
  <c r="I574" i="1"/>
  <c r="I568" i="1" s="1"/>
  <c r="I564" i="1" s="1"/>
  <c r="I235" i="1"/>
  <c r="I234" i="1" s="1"/>
  <c r="I233" i="1" s="1"/>
  <c r="I236" i="1"/>
  <c r="I667" i="1"/>
  <c r="I666" i="1" s="1"/>
  <c r="I665" i="1" s="1"/>
  <c r="I664" i="1" s="1"/>
  <c r="I645" i="1"/>
  <c r="I642" i="1" s="1"/>
  <c r="I641" i="1" s="1"/>
  <c r="I214" i="1"/>
  <c r="I79" i="1"/>
  <c r="I485" i="1"/>
  <c r="I484" i="1" s="1"/>
  <c r="I483" i="1" s="1"/>
  <c r="I327" i="1"/>
  <c r="I326" i="1" s="1"/>
  <c r="I325" i="1" s="1"/>
  <c r="I698" i="1"/>
  <c r="I697" i="1" s="1"/>
  <c r="I682" i="1"/>
  <c r="I680" i="1" s="1"/>
  <c r="I675" i="1"/>
  <c r="I674" i="1" s="1"/>
  <c r="I673" i="1" s="1"/>
  <c r="I586" i="1"/>
  <c r="I585" i="1" s="1"/>
  <c r="I555" i="1"/>
  <c r="I554" i="1" s="1"/>
  <c r="I553" i="1" s="1"/>
  <c r="I542" i="1" s="1"/>
  <c r="I531" i="1"/>
  <c r="I522" i="1"/>
  <c r="I514" i="1" s="1"/>
  <c r="I508" i="1" s="1"/>
  <c r="I503" i="1"/>
  <c r="I502" i="1" s="1"/>
  <c r="I501" i="1" s="1"/>
  <c r="I410" i="1"/>
  <c r="I409" i="1" s="1"/>
  <c r="I408" i="1" s="1"/>
  <c r="I388" i="1"/>
  <c r="I387" i="1" s="1"/>
  <c r="I386" i="1" s="1"/>
  <c r="I385" i="1" s="1"/>
  <c r="I367" i="1"/>
  <c r="I366" i="1"/>
  <c r="I365" i="1" s="1"/>
  <c r="I184" i="1"/>
  <c r="I159" i="1"/>
  <c r="I158" i="1" s="1"/>
  <c r="I126" i="1"/>
  <c r="I125" i="1" s="1"/>
  <c r="I124" i="1" s="1"/>
  <c r="I97" i="1"/>
  <c r="I73" i="1"/>
  <c r="I46" i="1"/>
  <c r="I45" i="1" s="1"/>
  <c r="I44" i="1" s="1"/>
  <c r="I33" i="1"/>
  <c r="I32" i="1" s="1"/>
  <c r="I28" i="1" s="1"/>
  <c r="I27" i="1" s="1"/>
  <c r="I26" i="1" s="1"/>
  <c r="I25" i="1" s="1"/>
  <c r="N331" i="3"/>
  <c r="N332" i="3"/>
  <c r="E332" i="3"/>
  <c r="E331" i="3"/>
  <c r="I321" i="1" l="1"/>
  <c r="I141" i="1"/>
  <c r="I123" i="1" s="1"/>
  <c r="I352" i="1"/>
  <c r="I351" i="1" s="1"/>
  <c r="I407" i="1"/>
  <c r="I183" i="1"/>
  <c r="I157" i="1" s="1"/>
  <c r="I637" i="1"/>
  <c r="I636" i="1" s="1"/>
  <c r="I635" i="1" s="1"/>
  <c r="I72" i="1"/>
  <c r="I71" i="1" s="1"/>
  <c r="I681" i="1"/>
  <c r="I691" i="1"/>
  <c r="I672" i="1" s="1"/>
  <c r="I663" i="1" s="1"/>
  <c r="I563" i="1"/>
  <c r="I541" i="1" s="1"/>
  <c r="I302" i="1"/>
  <c r="I213" i="1"/>
  <c r="N333" i="3"/>
  <c r="N330" i="3" s="1"/>
  <c r="E333" i="3"/>
  <c r="E330" i="3" s="1"/>
  <c r="K327" i="1"/>
  <c r="J327" i="1"/>
  <c r="J72" i="4" l="1"/>
  <c r="J71" i="4" s="1"/>
  <c r="N404" i="3"/>
  <c r="K706" i="1"/>
  <c r="K506" i="1" l="1"/>
  <c r="J506" i="1"/>
  <c r="K477" i="1"/>
  <c r="J477" i="1"/>
  <c r="N174" i="3"/>
  <c r="E174" i="3"/>
  <c r="J447" i="1"/>
  <c r="I446" i="1" s="1"/>
  <c r="I440" i="1" s="1"/>
  <c r="I439" i="1" s="1"/>
  <c r="I438" i="1" s="1"/>
  <c r="I437" i="1" s="1"/>
  <c r="I436" i="1" s="1"/>
  <c r="K447" i="1"/>
  <c r="N66" i="3"/>
  <c r="N65" i="3" s="1"/>
  <c r="N64" i="3" s="1"/>
  <c r="E66" i="3"/>
  <c r="E65" i="3" s="1"/>
  <c r="E64" i="3" s="1"/>
  <c r="K291" i="1" l="1"/>
  <c r="J291" i="1"/>
  <c r="I290" i="1" s="1"/>
  <c r="I289" i="1" s="1"/>
  <c r="I285" i="1" s="1"/>
  <c r="I284" i="1" s="1"/>
  <c r="K276" i="1"/>
  <c r="J276" i="1"/>
  <c r="I275" i="1" s="1"/>
  <c r="I274" i="1" s="1"/>
  <c r="I267" i="1" s="1"/>
  <c r="I266" i="1" s="1"/>
  <c r="K261" i="1"/>
  <c r="J261" i="1"/>
  <c r="I260" i="1" s="1"/>
  <c r="I259" i="1" s="1"/>
  <c r="I255" i="1" s="1"/>
  <c r="I254" i="1" s="1"/>
  <c r="I253" i="1" l="1"/>
  <c r="N29" i="3"/>
  <c r="E29" i="3"/>
  <c r="N28" i="3"/>
  <c r="E28" i="3"/>
  <c r="N292" i="3"/>
  <c r="E292" i="3"/>
  <c r="K227" i="1"/>
  <c r="K226" i="1" s="1"/>
  <c r="J227" i="1"/>
  <c r="J226" i="1" s="1"/>
  <c r="K186" i="1"/>
  <c r="J186" i="1"/>
  <c r="E104" i="3"/>
  <c r="N105" i="3"/>
  <c r="E105" i="3"/>
  <c r="N106" i="3"/>
  <c r="E106" i="3"/>
  <c r="K136" i="1"/>
  <c r="J136" i="1"/>
  <c r="E103" i="3" l="1"/>
  <c r="K520" i="1"/>
  <c r="N240" i="3" l="1"/>
  <c r="E240" i="3"/>
  <c r="K504" i="1"/>
  <c r="J504" i="1"/>
  <c r="K499" i="1"/>
  <c r="J499" i="1"/>
  <c r="K474" i="1"/>
  <c r="J474" i="1"/>
  <c r="N206" i="3"/>
  <c r="E206" i="3"/>
  <c r="K461" i="1"/>
  <c r="J461" i="1"/>
  <c r="K441" i="1"/>
  <c r="J441" i="1"/>
  <c r="K340" i="1" l="1"/>
  <c r="N350" i="3" s="1"/>
  <c r="J340" i="1"/>
  <c r="K344" i="1"/>
  <c r="J344" i="1"/>
  <c r="K620" i="1"/>
  <c r="J620" i="1"/>
  <c r="K625" i="1"/>
  <c r="J625" i="1"/>
  <c r="K643" i="1"/>
  <c r="J643" i="1"/>
  <c r="E350" i="3" l="1"/>
  <c r="I339" i="1"/>
  <c r="I338" i="1" s="1"/>
  <c r="I337" i="1" s="1"/>
  <c r="I336" i="1" s="1"/>
  <c r="I335" i="1" s="1"/>
  <c r="K601" i="1"/>
  <c r="K600" i="1" s="1"/>
  <c r="K599" i="1" s="1"/>
  <c r="K598" i="1" s="1"/>
  <c r="K597" i="1" s="1"/>
  <c r="J601" i="1"/>
  <c r="J600" i="1" s="1"/>
  <c r="J599" i="1" s="1"/>
  <c r="J598" i="1" s="1"/>
  <c r="J597" i="1" s="1"/>
  <c r="K403" i="1"/>
  <c r="J403" i="1"/>
  <c r="K381" i="1"/>
  <c r="J381" i="1"/>
  <c r="I37" i="1" l="1"/>
  <c r="I23" i="1" s="1"/>
  <c r="J43" i="4"/>
  <c r="J42" i="4" s="1"/>
  <c r="N212" i="3" l="1"/>
  <c r="N211" i="3" s="1"/>
  <c r="N214" i="3"/>
  <c r="N215" i="3"/>
  <c r="N217" i="3"/>
  <c r="N218" i="3"/>
  <c r="N220" i="3"/>
  <c r="N219" i="3" s="1"/>
  <c r="N222" i="3"/>
  <c r="N221" i="3" s="1"/>
  <c r="N225" i="3"/>
  <c r="N226" i="3"/>
  <c r="N229" i="3"/>
  <c r="N230" i="3"/>
  <c r="N231" i="3"/>
  <c r="N233" i="3"/>
  <c r="N234" i="3"/>
  <c r="N235" i="3"/>
  <c r="N236" i="3"/>
  <c r="N210" i="3"/>
  <c r="N209" i="3" s="1"/>
  <c r="N208" i="3"/>
  <c r="N207" i="3"/>
  <c r="N204" i="3"/>
  <c r="N203" i="3"/>
  <c r="N307" i="3"/>
  <c r="N306" i="3" s="1"/>
  <c r="N305" i="3" s="1"/>
  <c r="N304" i="3"/>
  <c r="N303" i="3" s="1"/>
  <c r="N302" i="3" s="1"/>
  <c r="N298" i="3"/>
  <c r="N297" i="3" s="1"/>
  <c r="N296" i="3" s="1"/>
  <c r="N295" i="3"/>
  <c r="N294" i="3" s="1"/>
  <c r="N293" i="3" s="1"/>
  <c r="N291" i="3"/>
  <c r="N290" i="3" s="1"/>
  <c r="N288" i="3"/>
  <c r="N287" i="3"/>
  <c r="N286" i="3"/>
  <c r="N283" i="3"/>
  <c r="N282" i="3"/>
  <c r="N281" i="3"/>
  <c r="N280" i="3"/>
  <c r="N277" i="3"/>
  <c r="N276" i="3" s="1"/>
  <c r="N275" i="3"/>
  <c r="N274" i="3" s="1"/>
  <c r="N271" i="3"/>
  <c r="N270" i="3"/>
  <c r="N267" i="3"/>
  <c r="N266" i="3"/>
  <c r="N265" i="3"/>
  <c r="N311" i="3"/>
  <c r="N310" i="3" s="1"/>
  <c r="N313" i="3"/>
  <c r="N312" i="3" s="1"/>
  <c r="N315" i="3"/>
  <c r="N314" i="3" s="1"/>
  <c r="N317" i="3"/>
  <c r="N316" i="3" s="1"/>
  <c r="N319" i="3"/>
  <c r="N318" i="3" s="1"/>
  <c r="N321" i="3"/>
  <c r="N322" i="3"/>
  <c r="N323" i="3"/>
  <c r="N325" i="3"/>
  <c r="N324" i="3" s="1"/>
  <c r="N327" i="3"/>
  <c r="N328" i="3"/>
  <c r="N336" i="3"/>
  <c r="N340" i="3"/>
  <c r="N339" i="3" s="1"/>
  <c r="N344" i="3"/>
  <c r="N345" i="3"/>
  <c r="N346" i="3"/>
  <c r="N348" i="3"/>
  <c r="N349" i="3"/>
  <c r="N352" i="3"/>
  <c r="N351" i="3" s="1"/>
  <c r="N355" i="3"/>
  <c r="N354" i="3" s="1"/>
  <c r="N337" i="3" l="1"/>
  <c r="N338" i="3"/>
  <c r="N335" i="3"/>
  <c r="N334" i="3" s="1"/>
  <c r="O403" i="3"/>
  <c r="N213" i="3"/>
  <c r="N232" i="3"/>
  <c r="N205" i="3"/>
  <c r="N347" i="3"/>
  <c r="N216" i="3"/>
  <c r="N202" i="3"/>
  <c r="N353" i="3"/>
  <c r="N329" i="3"/>
  <c r="N326" i="3"/>
  <c r="N343" i="3"/>
  <c r="N264" i="3"/>
  <c r="N263" i="3" s="1"/>
  <c r="N228" i="3"/>
  <c r="N224" i="3"/>
  <c r="N223" i="3" s="1"/>
  <c r="N320" i="3"/>
  <c r="N285" i="3"/>
  <c r="N284" i="3" s="1"/>
  <c r="N279" i="3"/>
  <c r="N278" i="3" s="1"/>
  <c r="N269" i="3"/>
  <c r="N268" i="3" s="1"/>
  <c r="N359" i="3"/>
  <c r="N358" i="3" s="1"/>
  <c r="N363" i="3"/>
  <c r="N362" i="3" s="1"/>
  <c r="N367" i="3"/>
  <c r="N366" i="3" s="1"/>
  <c r="N371" i="3"/>
  <c r="N370" i="3" s="1"/>
  <c r="N369" i="3" s="1"/>
  <c r="N374" i="3"/>
  <c r="N375" i="3"/>
  <c r="N376" i="3"/>
  <c r="N380" i="3"/>
  <c r="N379" i="3" s="1"/>
  <c r="N378" i="3" s="1"/>
  <c r="N377" i="3" s="1"/>
  <c r="N385" i="3"/>
  <c r="N384" i="3"/>
  <c r="N391" i="3"/>
  <c r="N390" i="3"/>
  <c r="N389" i="3"/>
  <c r="N395" i="3"/>
  <c r="N394" i="3" s="1"/>
  <c r="N403" i="3"/>
  <c r="N402" i="3" s="1"/>
  <c r="N261" i="3"/>
  <c r="N260" i="3" s="1"/>
  <c r="N259" i="3"/>
  <c r="N258" i="3"/>
  <c r="N257" i="3"/>
  <c r="N255" i="3"/>
  <c r="N254" i="3"/>
  <c r="N253" i="3"/>
  <c r="N250" i="3"/>
  <c r="N249" i="3" s="1"/>
  <c r="N246" i="3"/>
  <c r="N245" i="3"/>
  <c r="N243" i="3"/>
  <c r="N242" i="3" s="1"/>
  <c r="N241" i="3"/>
  <c r="N239" i="3" s="1"/>
  <c r="N198" i="3"/>
  <c r="N197" i="3" s="1"/>
  <c r="N196" i="3" s="1"/>
  <c r="N195" i="3"/>
  <c r="N194" i="3"/>
  <c r="N193" i="3"/>
  <c r="N190" i="3"/>
  <c r="N189" i="3"/>
  <c r="N188" i="3"/>
  <c r="N183" i="3"/>
  <c r="N182" i="3" s="1"/>
  <c r="N179" i="3"/>
  <c r="N178" i="3" s="1"/>
  <c r="N177" i="3" s="1"/>
  <c r="N173" i="3"/>
  <c r="N172" i="3" s="1"/>
  <c r="N170" i="3"/>
  <c r="N169" i="3" s="1"/>
  <c r="N166" i="3"/>
  <c r="N165" i="3" s="1"/>
  <c r="N162" i="3"/>
  <c r="N161" i="3"/>
  <c r="N160" i="3"/>
  <c r="N157" i="3"/>
  <c r="N156" i="3" s="1"/>
  <c r="N155" i="3" s="1"/>
  <c r="N153" i="3"/>
  <c r="N152" i="3" s="1"/>
  <c r="N149" i="3"/>
  <c r="N148" i="3"/>
  <c r="N147" i="3"/>
  <c r="N145" i="3"/>
  <c r="N144" i="3" s="1"/>
  <c r="N141" i="3"/>
  <c r="N140" i="3" s="1"/>
  <c r="N139" i="3" s="1"/>
  <c r="N138" i="3"/>
  <c r="N137" i="3"/>
  <c r="N133" i="3"/>
  <c r="N132" i="3"/>
  <c r="N131" i="3"/>
  <c r="N128" i="3"/>
  <c r="N127" i="3" s="1"/>
  <c r="N126" i="3" s="1"/>
  <c r="N125" i="3"/>
  <c r="N124" i="3" s="1"/>
  <c r="N123" i="3" s="1"/>
  <c r="N122" i="3"/>
  <c r="N121" i="3" s="1"/>
  <c r="N120" i="3" s="1"/>
  <c r="N118" i="3"/>
  <c r="N117" i="3" s="1"/>
  <c r="N114" i="3"/>
  <c r="N113" i="3" s="1"/>
  <c r="N110" i="3"/>
  <c r="N109" i="3" s="1"/>
  <c r="N108" i="3" s="1"/>
  <c r="N107" i="3" s="1"/>
  <c r="N104" i="3"/>
  <c r="N101" i="3"/>
  <c r="N100" i="3" s="1"/>
  <c r="N99" i="3"/>
  <c r="N98" i="3" s="1"/>
  <c r="N97" i="3"/>
  <c r="N96" i="3"/>
  <c r="N95" i="3"/>
  <c r="N91" i="3"/>
  <c r="N90" i="3" s="1"/>
  <c r="N89" i="3" s="1"/>
  <c r="N88" i="3"/>
  <c r="N87" i="3" s="1"/>
  <c r="N86" i="3" s="1"/>
  <c r="N84" i="3"/>
  <c r="N83" i="3" s="1"/>
  <c r="N80" i="3"/>
  <c r="N73" i="3"/>
  <c r="N72" i="3" s="1"/>
  <c r="N71" i="3" s="1"/>
  <c r="N70" i="3"/>
  <c r="N69" i="3" s="1"/>
  <c r="N68" i="3" s="1"/>
  <c r="N63" i="3"/>
  <c r="N62" i="3"/>
  <c r="N61" i="3"/>
  <c r="N55" i="3"/>
  <c r="N53" i="3"/>
  <c r="N50" i="3"/>
  <c r="N49" i="3"/>
  <c r="N48" i="3"/>
  <c r="N44" i="3"/>
  <c r="N43" i="3"/>
  <c r="N42" i="3"/>
  <c r="N60" i="3" l="1"/>
  <c r="N78" i="3"/>
  <c r="N77" i="3" s="1"/>
  <c r="N79" i="3"/>
  <c r="N392" i="3"/>
  <c r="N393" i="3"/>
  <c r="N67" i="3"/>
  <c r="N364" i="3"/>
  <c r="N365" i="3"/>
  <c r="N360" i="3"/>
  <c r="N361" i="3"/>
  <c r="N356" i="3"/>
  <c r="N357" i="3"/>
  <c r="N180" i="3"/>
  <c r="N181" i="3"/>
  <c r="N175" i="3"/>
  <c r="N176" i="3"/>
  <c r="N167" i="3"/>
  <c r="N168" i="3"/>
  <c r="N163" i="3"/>
  <c r="N164" i="3"/>
  <c r="N150" i="3"/>
  <c r="N151" i="3"/>
  <c r="N115" i="3"/>
  <c r="N116" i="3"/>
  <c r="N111" i="3"/>
  <c r="N112" i="3"/>
  <c r="N81" i="3"/>
  <c r="N82" i="3"/>
  <c r="N52" i="3"/>
  <c r="N401" i="3"/>
  <c r="N400" i="3" s="1"/>
  <c r="N103" i="3"/>
  <c r="N102" i="3" s="1"/>
  <c r="N201" i="3"/>
  <c r="N309" i="3"/>
  <c r="N308" i="3" s="1"/>
  <c r="N262" i="3"/>
  <c r="N41" i="3"/>
  <c r="N40" i="3" s="1"/>
  <c r="N171" i="3"/>
  <c r="N383" i="3"/>
  <c r="N382" i="3" s="1"/>
  <c r="N381" i="3" s="1"/>
  <c r="N342" i="3"/>
  <c r="N341" i="3" s="1"/>
  <c r="N252" i="3"/>
  <c r="N85" i="3"/>
  <c r="N159" i="3"/>
  <c r="N158" i="3" s="1"/>
  <c r="N154" i="3" s="1"/>
  <c r="N256" i="3"/>
  <c r="N373" i="3"/>
  <c r="N372" i="3" s="1"/>
  <c r="N368" i="3" s="1"/>
  <c r="N227" i="3"/>
  <c r="N51" i="3"/>
  <c r="N244" i="3"/>
  <c r="N238" i="3" s="1"/>
  <c r="N388" i="3"/>
  <c r="N387" i="3" s="1"/>
  <c r="N386" i="3" s="1"/>
  <c r="N248" i="3"/>
  <c r="N192" i="3"/>
  <c r="N191" i="3" s="1"/>
  <c r="N187" i="3"/>
  <c r="N186" i="3" s="1"/>
  <c r="N146" i="3"/>
  <c r="N143" i="3" s="1"/>
  <c r="N136" i="3"/>
  <c r="N135" i="3" s="1"/>
  <c r="N134" i="3" s="1"/>
  <c r="N130" i="3"/>
  <c r="N129" i="3" s="1"/>
  <c r="N94" i="3"/>
  <c r="N93" i="3" s="1"/>
  <c r="N59" i="3"/>
  <c r="N47" i="3"/>
  <c r="N46" i="3" s="1"/>
  <c r="N38" i="3"/>
  <c r="N37" i="3"/>
  <c r="N35" i="3"/>
  <c r="N34" i="3"/>
  <c r="N32" i="3"/>
  <c r="N31" i="3"/>
  <c r="N27" i="3"/>
  <c r="K418" i="1"/>
  <c r="K417" i="1" s="1"/>
  <c r="K444" i="1"/>
  <c r="K446" i="1"/>
  <c r="K449" i="1"/>
  <c r="K466" i="1"/>
  <c r="K468" i="1"/>
  <c r="K471" i="1"/>
  <c r="K486" i="1"/>
  <c r="K489" i="1"/>
  <c r="K494" i="1"/>
  <c r="K493" i="1" s="1"/>
  <c r="K492" i="1" s="1"/>
  <c r="K498" i="1"/>
  <c r="K497" i="1" s="1"/>
  <c r="K496" i="1" s="1"/>
  <c r="J48" i="4" s="1"/>
  <c r="K511" i="1"/>
  <c r="K510" i="1" s="1"/>
  <c r="K509" i="1" s="1"/>
  <c r="K516" i="1"/>
  <c r="K515" i="1" s="1"/>
  <c r="K519" i="1"/>
  <c r="K518" i="1" s="1"/>
  <c r="K523" i="1"/>
  <c r="K527" i="1"/>
  <c r="K534" i="1"/>
  <c r="K533" i="1" s="1"/>
  <c r="K532" i="1" s="1"/>
  <c r="K539" i="1"/>
  <c r="K538" i="1" s="1"/>
  <c r="K537" i="1" s="1"/>
  <c r="K536" i="1" s="1"/>
  <c r="K593" i="1"/>
  <c r="K592" i="1" s="1"/>
  <c r="K588" i="1"/>
  <c r="K587" i="1" s="1"/>
  <c r="K583" i="1"/>
  <c r="K582" i="1" s="1"/>
  <c r="K580" i="1"/>
  <c r="K575" i="1"/>
  <c r="K570" i="1"/>
  <c r="K569" i="1" s="1"/>
  <c r="K561" i="1"/>
  <c r="K560" i="1" s="1"/>
  <c r="K558" i="1"/>
  <c r="K556" i="1"/>
  <c r="K616" i="1"/>
  <c r="K612" i="1" s="1"/>
  <c r="K624" i="1"/>
  <c r="K623" i="1" s="1"/>
  <c r="K622" i="1" s="1"/>
  <c r="J67" i="4" s="1"/>
  <c r="K631" i="1"/>
  <c r="K630" i="1" s="1"/>
  <c r="K629" i="1" s="1"/>
  <c r="K628" i="1" s="1"/>
  <c r="J68" i="4" s="1"/>
  <c r="K654" i="1"/>
  <c r="K650" i="1"/>
  <c r="K659" i="1"/>
  <c r="K658" i="1" s="1"/>
  <c r="K657" i="1" s="1"/>
  <c r="K656" i="1" s="1"/>
  <c r="K703" i="1"/>
  <c r="K699" i="1"/>
  <c r="K694" i="1"/>
  <c r="K693" i="1" s="1"/>
  <c r="K692" i="1" s="1"/>
  <c r="K689" i="1"/>
  <c r="K687" i="1"/>
  <c r="K685" i="1"/>
  <c r="K683" i="1"/>
  <c r="K678" i="1"/>
  <c r="K676" i="1"/>
  <c r="K668" i="1"/>
  <c r="K667" i="1" s="1"/>
  <c r="K433" i="1"/>
  <c r="K432" i="1" s="1"/>
  <c r="K431" i="1" s="1"/>
  <c r="K430" i="1" s="1"/>
  <c r="K429" i="1" s="1"/>
  <c r="K427" i="1"/>
  <c r="K426" i="1" s="1"/>
  <c r="K413" i="1"/>
  <c r="K412" i="1" s="1"/>
  <c r="K402" i="1"/>
  <c r="K401" i="1" s="1"/>
  <c r="K400" i="1" s="1"/>
  <c r="K399" i="1" s="1"/>
  <c r="K398" i="1" s="1"/>
  <c r="K397" i="1" s="1"/>
  <c r="K393" i="1"/>
  <c r="K392" i="1" s="1"/>
  <c r="K390" i="1"/>
  <c r="K389" i="1" s="1"/>
  <c r="K380" i="1"/>
  <c r="K379" i="1" s="1"/>
  <c r="K378" i="1" s="1"/>
  <c r="K370" i="1"/>
  <c r="K369" i="1" s="1"/>
  <c r="K368" i="1" s="1"/>
  <c r="K363" i="1"/>
  <c r="K356" i="1"/>
  <c r="K343" i="1"/>
  <c r="K341" i="1"/>
  <c r="K339" i="1"/>
  <c r="K333" i="1"/>
  <c r="K326" i="1"/>
  <c r="K325" i="1" s="1"/>
  <c r="K319" i="1"/>
  <c r="K318" i="1" s="1"/>
  <c r="K317" i="1" s="1"/>
  <c r="K315" i="1"/>
  <c r="K314" i="1" s="1"/>
  <c r="K313" i="1" s="1"/>
  <c r="K311" i="1"/>
  <c r="K306" i="1"/>
  <c r="K305" i="1" s="1"/>
  <c r="K304" i="1" s="1"/>
  <c r="K303" i="1" s="1"/>
  <c r="J61" i="4" s="1"/>
  <c r="K300" i="1"/>
  <c r="K299" i="1" s="1"/>
  <c r="K298" i="1" s="1"/>
  <c r="K297" i="1" s="1"/>
  <c r="J59" i="4" s="1"/>
  <c r="K295" i="1"/>
  <c r="K294" i="1" s="1"/>
  <c r="K293" i="1" s="1"/>
  <c r="K292" i="1" s="1"/>
  <c r="J58" i="4" s="1"/>
  <c r="K290" i="1"/>
  <c r="K289" i="1" s="1"/>
  <c r="K282" i="1"/>
  <c r="K278" i="1"/>
  <c r="K277" i="1" s="1"/>
  <c r="K275" i="1"/>
  <c r="K274" i="1" s="1"/>
  <c r="K272" i="1"/>
  <c r="K271" i="1" s="1"/>
  <c r="K264" i="1"/>
  <c r="K260" i="1"/>
  <c r="K259" i="1" s="1"/>
  <c r="K257" i="1"/>
  <c r="K256" i="1" s="1"/>
  <c r="K251" i="1"/>
  <c r="K250" i="1" s="1"/>
  <c r="K249" i="1" s="1"/>
  <c r="K238" i="1"/>
  <c r="K237" i="1" s="1"/>
  <c r="K231" i="1"/>
  <c r="K230" i="1" s="1"/>
  <c r="K229" i="1" s="1"/>
  <c r="K225" i="1"/>
  <c r="K222" i="1"/>
  <c r="K221" i="1" s="1"/>
  <c r="K219" i="1"/>
  <c r="K216" i="1" s="1"/>
  <c r="K210" i="1"/>
  <c r="K206" i="1"/>
  <c r="K202" i="1"/>
  <c r="K198" i="1"/>
  <c r="K197" i="1" s="1"/>
  <c r="K196" i="1" s="1"/>
  <c r="K194" i="1"/>
  <c r="K188" i="1"/>
  <c r="K185" i="1" s="1"/>
  <c r="K181" i="1"/>
  <c r="K180" i="1"/>
  <c r="K179" i="1" s="1"/>
  <c r="K178" i="1" s="1"/>
  <c r="K174" i="1"/>
  <c r="K173" i="1" s="1"/>
  <c r="K171" i="1"/>
  <c r="K170" i="1" s="1"/>
  <c r="K168" i="1"/>
  <c r="K163" i="1" s="1"/>
  <c r="K161" i="1"/>
  <c r="K160" i="1" s="1"/>
  <c r="K155" i="1"/>
  <c r="K148" i="1"/>
  <c r="K144" i="1"/>
  <c r="K135" i="1"/>
  <c r="K133" i="1"/>
  <c r="K131" i="1"/>
  <c r="K127" i="1"/>
  <c r="K121" i="1"/>
  <c r="K115" i="1"/>
  <c r="K114" i="1" s="1"/>
  <c r="K108" i="1" s="1"/>
  <c r="K102" i="1"/>
  <c r="K101" i="1" s="1"/>
  <c r="K99" i="1"/>
  <c r="K98" i="1" s="1"/>
  <c r="K95" i="1"/>
  <c r="K90" i="1"/>
  <c r="K89" i="1" s="1"/>
  <c r="K87" i="1"/>
  <c r="K81" i="1"/>
  <c r="K80" i="1" s="1"/>
  <c r="K75" i="1"/>
  <c r="K74" i="1" s="1"/>
  <c r="K69" i="1"/>
  <c r="K58" i="1"/>
  <c r="K55" i="1"/>
  <c r="K52" i="1"/>
  <c r="K48" i="1"/>
  <c r="K47" i="1" s="1"/>
  <c r="K42" i="1"/>
  <c r="K41" i="1" s="1"/>
  <c r="K40" i="1" s="1"/>
  <c r="K39" i="1" s="1"/>
  <c r="J24" i="4" s="1"/>
  <c r="K30" i="1"/>
  <c r="K29" i="1" s="1"/>
  <c r="K33" i="1"/>
  <c r="K32" i="1" s="1"/>
  <c r="K215" i="1" l="1"/>
  <c r="K67" i="1"/>
  <c r="K66" i="1" s="1"/>
  <c r="J29" i="4" s="1"/>
  <c r="K68" i="1"/>
  <c r="K411" i="1"/>
  <c r="K208" i="1"/>
  <c r="K209" i="1"/>
  <c r="K331" i="1"/>
  <c r="K332" i="1"/>
  <c r="K424" i="1"/>
  <c r="K423" i="1" s="1"/>
  <c r="K422" i="1" s="1"/>
  <c r="K425" i="1"/>
  <c r="K85" i="1"/>
  <c r="K86" i="1"/>
  <c r="K119" i="1"/>
  <c r="K120" i="1"/>
  <c r="K262" i="1"/>
  <c r="K263" i="1"/>
  <c r="K280" i="1"/>
  <c r="K281" i="1"/>
  <c r="K309" i="1"/>
  <c r="K310" i="1"/>
  <c r="N185" i="3"/>
  <c r="K93" i="1"/>
  <c r="K94" i="1"/>
  <c r="K146" i="1"/>
  <c r="K147" i="1"/>
  <c r="K204" i="1"/>
  <c r="K205" i="1"/>
  <c r="K361" i="1"/>
  <c r="K362" i="1"/>
  <c r="K142" i="1"/>
  <c r="K143" i="1"/>
  <c r="K153" i="1"/>
  <c r="K154" i="1"/>
  <c r="K192" i="1"/>
  <c r="K193" i="1"/>
  <c r="K200" i="1"/>
  <c r="K201" i="1"/>
  <c r="K354" i="1"/>
  <c r="K353" i="1" s="1"/>
  <c r="K352" i="1" s="1"/>
  <c r="K355" i="1"/>
  <c r="K235" i="1"/>
  <c r="K234" i="1" s="1"/>
  <c r="K233" i="1" s="1"/>
  <c r="K236" i="1"/>
  <c r="N57" i="3"/>
  <c r="N58" i="3"/>
  <c r="N301" i="3"/>
  <c r="N300" i="3" s="1"/>
  <c r="N299" i="3" s="1"/>
  <c r="N289" i="3" s="1"/>
  <c r="K285" i="1"/>
  <c r="K284" i="1" s="1"/>
  <c r="J57" i="4" s="1"/>
  <c r="K267" i="1"/>
  <c r="J36" i="4"/>
  <c r="N92" i="3"/>
  <c r="K485" i="1"/>
  <c r="K484" i="1" s="1"/>
  <c r="K483" i="1" s="1"/>
  <c r="K457" i="1"/>
  <c r="K456" i="1" s="1"/>
  <c r="K452" i="1" s="1"/>
  <c r="K440" i="1"/>
  <c r="K439" i="1" s="1"/>
  <c r="K438" i="1" s="1"/>
  <c r="J45" i="4" s="1"/>
  <c r="K645" i="1"/>
  <c r="K642" i="1" s="1"/>
  <c r="K641" i="1" s="1"/>
  <c r="K637" i="1" s="1"/>
  <c r="K636" i="1" s="1"/>
  <c r="K635" i="1" s="1"/>
  <c r="N184" i="3"/>
  <c r="K568" i="1"/>
  <c r="N39" i="3"/>
  <c r="N200" i="3"/>
  <c r="N251" i="3"/>
  <c r="N247" i="3" s="1"/>
  <c r="K73" i="1"/>
  <c r="K79" i="1"/>
  <c r="N237" i="3"/>
  <c r="N30" i="3"/>
  <c r="K388" i="1"/>
  <c r="K387" i="1" s="1"/>
  <c r="K386" i="1" s="1"/>
  <c r="K385" i="1" s="1"/>
  <c r="K611" i="1"/>
  <c r="K604" i="1" s="1"/>
  <c r="K522" i="1"/>
  <c r="K503" i="1"/>
  <c r="K502" i="1" s="1"/>
  <c r="K501" i="1" s="1"/>
  <c r="K28" i="1"/>
  <c r="K27" i="1" s="1"/>
  <c r="K26" i="1" s="1"/>
  <c r="K25" i="1" s="1"/>
  <c r="K308" i="1"/>
  <c r="K555" i="1"/>
  <c r="K554" i="1" s="1"/>
  <c r="K553" i="1" s="1"/>
  <c r="K377" i="1"/>
  <c r="K376" i="1" s="1"/>
  <c r="N142" i="3"/>
  <c r="N119" i="3"/>
  <c r="N45" i="3"/>
  <c r="N36" i="3"/>
  <c r="N33" i="3"/>
  <c r="N26" i="3"/>
  <c r="N25" i="3" s="1"/>
  <c r="K410" i="1"/>
  <c r="K409" i="1" s="1"/>
  <c r="K531" i="1"/>
  <c r="K586" i="1"/>
  <c r="K585" i="1" s="1"/>
  <c r="J53" i="4" s="1"/>
  <c r="K698" i="1"/>
  <c r="K682" i="1"/>
  <c r="K680" i="1" s="1"/>
  <c r="K675" i="1"/>
  <c r="K674" i="1" s="1"/>
  <c r="K673" i="1" s="1"/>
  <c r="K666" i="1"/>
  <c r="K665" i="1" s="1"/>
  <c r="K366" i="1"/>
  <c r="K338" i="1"/>
  <c r="K337" i="1" s="1"/>
  <c r="K336" i="1" s="1"/>
  <c r="K321" i="1"/>
  <c r="K255" i="1"/>
  <c r="K248" i="1"/>
  <c r="K240" i="1" s="1"/>
  <c r="K224" i="1"/>
  <c r="J40" i="4" s="1"/>
  <c r="K184" i="1"/>
  <c r="K159" i="1"/>
  <c r="K158" i="1" s="1"/>
  <c r="K126" i="1"/>
  <c r="K125" i="1" s="1"/>
  <c r="K97" i="1"/>
  <c r="K46" i="1"/>
  <c r="K45" i="1" s="1"/>
  <c r="K44" i="1" s="1"/>
  <c r="E325" i="3"/>
  <c r="E253" i="3"/>
  <c r="E254" i="3"/>
  <c r="E255" i="3"/>
  <c r="J659" i="1"/>
  <c r="J658" i="1" s="1"/>
  <c r="J657" i="1" s="1"/>
  <c r="J656" i="1" s="1"/>
  <c r="K254" i="1" l="1"/>
  <c r="J55" i="4" s="1"/>
  <c r="K266" i="1"/>
  <c r="J56" i="4" s="1"/>
  <c r="K141" i="1"/>
  <c r="J33" i="4" s="1"/>
  <c r="K183" i="1"/>
  <c r="J37" i="4" s="1"/>
  <c r="K214" i="1"/>
  <c r="J39" i="4" s="1"/>
  <c r="K157" i="1"/>
  <c r="K124" i="1"/>
  <c r="J32" i="4" s="1"/>
  <c r="J31" i="4" s="1"/>
  <c r="J46" i="4"/>
  <c r="K514" i="1"/>
  <c r="K508" i="1" s="1"/>
  <c r="J50" i="4" s="1"/>
  <c r="K72" i="1"/>
  <c r="K71" i="1" s="1"/>
  <c r="J62" i="4"/>
  <c r="K367" i="1"/>
  <c r="K697" i="1"/>
  <c r="K691" i="1"/>
  <c r="J64" i="4" s="1"/>
  <c r="J28" i="4"/>
  <c r="J25" i="4"/>
  <c r="K365" i="1"/>
  <c r="K351" i="1" s="1"/>
  <c r="J70" i="4"/>
  <c r="J69" i="4" s="1"/>
  <c r="K664" i="1"/>
  <c r="J49" i="4"/>
  <c r="K408" i="1"/>
  <c r="K407" i="1" s="1"/>
  <c r="J41" i="4"/>
  <c r="K542" i="1"/>
  <c r="J47" i="4"/>
  <c r="J54" i="4"/>
  <c r="J63" i="4"/>
  <c r="J35" i="4"/>
  <c r="N24" i="3"/>
  <c r="K335" i="1"/>
  <c r="J66" i="4"/>
  <c r="J65" i="4" s="1"/>
  <c r="K302" i="1"/>
  <c r="N23" i="3"/>
  <c r="N21" i="3" s="1"/>
  <c r="K681" i="1"/>
  <c r="J26" i="4"/>
  <c r="K213" i="1" l="1"/>
  <c r="K253" i="1"/>
  <c r="J34" i="4"/>
  <c r="J30" i="4"/>
  <c r="J38" i="4"/>
  <c r="K123" i="1"/>
  <c r="K437" i="1"/>
  <c r="K436" i="1" s="1"/>
  <c r="J44" i="4"/>
  <c r="K564" i="1"/>
  <c r="J52" i="4" s="1"/>
  <c r="J51" i="4" s="1"/>
  <c r="J60" i="4"/>
  <c r="K672" i="1"/>
  <c r="K663" i="1" s="1"/>
  <c r="J21" i="4" l="1"/>
  <c r="K37" i="1"/>
  <c r="K563" i="1"/>
  <c r="E267" i="3"/>
  <c r="K541" i="1" l="1"/>
  <c r="K23" i="1" s="1"/>
  <c r="J210" i="1"/>
  <c r="J209" i="1" s="1"/>
  <c r="E101" i="3" l="1"/>
  <c r="E100" i="3" s="1"/>
  <c r="J133" i="1"/>
  <c r="J402" i="1" l="1"/>
  <c r="J401" i="1" s="1"/>
  <c r="J400" i="1" s="1"/>
  <c r="J399" i="1" s="1"/>
  <c r="J398" i="1" s="1"/>
  <c r="E183" i="3" l="1"/>
  <c r="E182" i="3" s="1"/>
  <c r="E180" i="3" l="1"/>
  <c r="E181" i="3"/>
  <c r="J311" i="1"/>
  <c r="J309" i="1" l="1"/>
  <c r="J310" i="1"/>
  <c r="J516" i="1"/>
  <c r="J515" i="1" s="1"/>
  <c r="J275" i="1" l="1"/>
  <c r="J274" i="1" s="1"/>
  <c r="E173" i="3" l="1"/>
  <c r="E172" i="3" s="1"/>
  <c r="E27" i="3" l="1"/>
  <c r="J397" i="1"/>
  <c r="E265" i="3" l="1"/>
  <c r="E403" i="3" l="1"/>
  <c r="E402" i="3" s="1"/>
  <c r="E401" i="3" s="1"/>
  <c r="J231" i="1"/>
  <c r="J230" i="1" s="1"/>
  <c r="J229" i="1" s="1"/>
  <c r="E207" i="3" l="1"/>
  <c r="J654" i="1" l="1"/>
  <c r="E198" i="3" l="1"/>
  <c r="E197" i="3" s="1"/>
  <c r="E196" i="3" s="1"/>
  <c r="J427" i="1"/>
  <c r="J426" i="1" s="1"/>
  <c r="J424" i="1" l="1"/>
  <c r="J423" i="1" s="1"/>
  <c r="J422" i="1" s="1"/>
  <c r="J425" i="1"/>
  <c r="E208" i="3"/>
  <c r="E205" i="3" s="1"/>
  <c r="E137" i="3" l="1"/>
  <c r="E352" i="3" l="1"/>
  <c r="J339" i="1"/>
  <c r="J341" i="1"/>
  <c r="J343" i="1"/>
  <c r="E355" i="3"/>
  <c r="E354" i="3" s="1"/>
  <c r="J338" i="1" l="1"/>
  <c r="J337" i="1" s="1"/>
  <c r="J336" i="1" s="1"/>
  <c r="J335" i="1" s="1"/>
  <c r="E261" i="3" l="1"/>
  <c r="E260" i="3" s="1"/>
  <c r="J616" i="1" l="1"/>
  <c r="J612" i="1" s="1"/>
  <c r="J370" i="1" l="1"/>
  <c r="J369" i="1" s="1"/>
  <c r="J368" i="1" s="1"/>
  <c r="E203" i="3" l="1"/>
  <c r="E204" i="3"/>
  <c r="J494" i="1"/>
  <c r="J493" i="1" s="1"/>
  <c r="J492" i="1" s="1"/>
  <c r="J486" i="1"/>
  <c r="J489" i="1"/>
  <c r="J485" i="1" l="1"/>
  <c r="J484" i="1" s="1"/>
  <c r="J483" i="1" s="1"/>
  <c r="J580" i="1"/>
  <c r="J561" i="1"/>
  <c r="J560" i="1" s="1"/>
  <c r="J556" i="1"/>
  <c r="E277" i="3"/>
  <c r="J558" i="1"/>
  <c r="E271" i="3" l="1"/>
  <c r="E282" i="3"/>
  <c r="E275" i="3"/>
  <c r="E274" i="3" s="1"/>
  <c r="J555" i="1"/>
  <c r="J554" i="1" l="1"/>
  <c r="J553" i="1" s="1"/>
  <c r="J542" i="1" l="1"/>
  <c r="H47" i="4"/>
  <c r="E336" i="3" l="1"/>
  <c r="E335" i="3" s="1"/>
  <c r="E400" i="3" l="1"/>
  <c r="J319" i="1"/>
  <c r="J318" i="1" s="1"/>
  <c r="J317" i="1" s="1"/>
  <c r="J300" i="1"/>
  <c r="J168" i="1"/>
  <c r="J163" i="1" s="1"/>
  <c r="E324" i="3" l="1"/>
  <c r="J678" i="1"/>
  <c r="E304" i="3" l="1"/>
  <c r="J278" i="1"/>
  <c r="H279" i="1"/>
  <c r="J174" i="1"/>
  <c r="E131" i="3"/>
  <c r="E132" i="3"/>
  <c r="E133" i="3"/>
  <c r="E363" i="3"/>
  <c r="J264" i="1"/>
  <c r="J262" i="1" l="1"/>
  <c r="J263" i="1"/>
  <c r="E130" i="3"/>
  <c r="E149" i="3" l="1"/>
  <c r="J188" i="1"/>
  <c r="J185" i="1" s="1"/>
  <c r="E367" i="3" l="1"/>
  <c r="E366" i="3" s="1"/>
  <c r="E365" i="3" s="1"/>
  <c r="J208" i="1"/>
  <c r="J511" i="1"/>
  <c r="E364" i="3" l="1"/>
  <c r="J433" i="1" l="1"/>
  <c r="J432" i="1" s="1"/>
  <c r="J431" i="1" s="1"/>
  <c r="J430" i="1" s="1"/>
  <c r="J429" i="1" s="1"/>
  <c r="E243" i="3" l="1"/>
  <c r="E242" i="3" s="1"/>
  <c r="E266" i="3" l="1"/>
  <c r="J570" i="1"/>
  <c r="J569" i="1" s="1"/>
  <c r="E351" i="3" l="1"/>
  <c r="J290" i="1" l="1"/>
  <c r="J289" i="1" s="1"/>
  <c r="E301" i="3" l="1"/>
  <c r="J285" i="1"/>
  <c r="E348" i="3"/>
  <c r="J449" i="1" l="1"/>
  <c r="E222" i="3" l="1"/>
  <c r="E221" i="3" s="1"/>
  <c r="J503" i="1" l="1"/>
  <c r="J502" i="1" s="1"/>
  <c r="J295" i="1"/>
  <c r="J294" i="1" s="1"/>
  <c r="J293" i="1" s="1"/>
  <c r="J292" i="1" l="1"/>
  <c r="H58" i="4" s="1"/>
  <c r="E70" i="3" l="1"/>
  <c r="E69" i="3" s="1"/>
  <c r="E68" i="3" s="1"/>
  <c r="E73" i="3"/>
  <c r="E72" i="3" s="1"/>
  <c r="E71" i="3" s="1"/>
  <c r="E67" i="3" l="1"/>
  <c r="J219" i="1"/>
  <c r="J216" i="1" s="1"/>
  <c r="J222" i="1"/>
  <c r="J221" i="1" s="1"/>
  <c r="J215" i="1" l="1"/>
  <c r="J214" i="1" s="1"/>
  <c r="J282" i="1" l="1"/>
  <c r="J280" i="1" l="1"/>
  <c r="J281" i="1"/>
  <c r="H620" i="1"/>
  <c r="H66" i="4" l="1"/>
  <c r="E147" i="3"/>
  <c r="E148" i="3"/>
  <c r="E146" i="3" l="1"/>
  <c r="E259" i="3" l="1"/>
  <c r="E258" i="3"/>
  <c r="E257" i="3"/>
  <c r="E193" i="3"/>
  <c r="E194" i="3"/>
  <c r="E195" i="3"/>
  <c r="J418" i="1"/>
  <c r="J417" i="1" s="1"/>
  <c r="J650" i="1" l="1"/>
  <c r="J645" i="1" s="1"/>
  <c r="J642" i="1" s="1"/>
  <c r="J641" i="1" s="1"/>
  <c r="J637" i="1" s="1"/>
  <c r="J636" i="1" s="1"/>
  <c r="E256" i="3"/>
  <c r="E192" i="3"/>
  <c r="H43" i="4" l="1"/>
  <c r="H42" i="4" s="1"/>
  <c r="E245" i="3"/>
  <c r="E246" i="3"/>
  <c r="E244" i="3" l="1"/>
  <c r="E220" i="3" l="1"/>
  <c r="E219" i="3" s="1"/>
  <c r="E217" i="3"/>
  <c r="E218" i="3"/>
  <c r="E225" i="3"/>
  <c r="E226" i="3"/>
  <c r="J703" i="1"/>
  <c r="E216" i="3" l="1"/>
  <c r="J699" i="1"/>
  <c r="J698" i="1" s="1"/>
  <c r="J694" i="1"/>
  <c r="J693" i="1" s="1"/>
  <c r="J692" i="1" s="1"/>
  <c r="J689" i="1"/>
  <c r="J687" i="1"/>
  <c r="J685" i="1"/>
  <c r="J683" i="1"/>
  <c r="J691" i="1" l="1"/>
  <c r="J697" i="1"/>
  <c r="J682" i="1"/>
  <c r="J681" i="1" s="1"/>
  <c r="J676" i="1"/>
  <c r="J675" i="1" l="1"/>
  <c r="J674" i="1" s="1"/>
  <c r="J673" i="1" s="1"/>
  <c r="J680" i="1"/>
  <c r="J672" i="1" l="1"/>
  <c r="J668" i="1"/>
  <c r="H667" i="1" l="1"/>
  <c r="H665" i="1" s="1"/>
  <c r="H664" i="1" s="1"/>
  <c r="J667" i="1"/>
  <c r="J631" i="1"/>
  <c r="J630" i="1" s="1"/>
  <c r="J629" i="1" s="1"/>
  <c r="J628" i="1" s="1"/>
  <c r="J666" i="1" l="1"/>
  <c r="J665" i="1" s="1"/>
  <c r="J664" i="1" s="1"/>
  <c r="J663" i="1" s="1"/>
  <c r="J624" i="1"/>
  <c r="J623" i="1" s="1"/>
  <c r="J622" i="1" s="1"/>
  <c r="J611" i="1" s="1"/>
  <c r="J604" i="1" s="1"/>
  <c r="H622" i="1"/>
  <c r="H611" i="1"/>
  <c r="J635" i="1" l="1"/>
  <c r="J593" i="1"/>
  <c r="J592" i="1" s="1"/>
  <c r="J588" i="1"/>
  <c r="J587" i="1" s="1"/>
  <c r="J583" i="1"/>
  <c r="J582" i="1" s="1"/>
  <c r="J586" i="1" l="1"/>
  <c r="J585" i="1" s="1"/>
  <c r="J575" i="1"/>
  <c r="J568" i="1" s="1"/>
  <c r="J564" i="1" l="1"/>
  <c r="J563" i="1" l="1"/>
  <c r="J541" i="1" s="1"/>
  <c r="J539" i="1" l="1"/>
  <c r="J538" i="1" s="1"/>
  <c r="J537" i="1" s="1"/>
  <c r="J536" i="1" s="1"/>
  <c r="J534" i="1"/>
  <c r="J533" i="1" s="1"/>
  <c r="J532" i="1" s="1"/>
  <c r="J527" i="1"/>
  <c r="J523" i="1"/>
  <c r="J519" i="1"/>
  <c r="J518" i="1" s="1"/>
  <c r="J510" i="1"/>
  <c r="J509" i="1" s="1"/>
  <c r="H500" i="1"/>
  <c r="J498" i="1"/>
  <c r="J497" i="1" s="1"/>
  <c r="J496" i="1" s="1"/>
  <c r="H48" i="4" s="1"/>
  <c r="J531" i="1" l="1"/>
  <c r="J522" i="1"/>
  <c r="J514" i="1" s="1"/>
  <c r="J501" i="1"/>
  <c r="J471" i="1"/>
  <c r="J468" i="1"/>
  <c r="J466" i="1"/>
  <c r="J457" i="1" l="1"/>
  <c r="J508" i="1"/>
  <c r="H50" i="4" s="1"/>
  <c r="H461" i="1"/>
  <c r="J446" i="1" l="1"/>
  <c r="J444" i="1"/>
  <c r="J440" i="1" l="1"/>
  <c r="J439" i="1" s="1"/>
  <c r="J438" i="1" s="1"/>
  <c r="H45" i="4" s="1"/>
  <c r="J456" i="1"/>
  <c r="J452" i="1" s="1"/>
  <c r="H46" i="4" l="1"/>
  <c r="J437" i="1" l="1"/>
  <c r="J436" i="1" s="1"/>
  <c r="J413" i="1"/>
  <c r="J390" i="1"/>
  <c r="J389" i="1" s="1"/>
  <c r="J380" i="1"/>
  <c r="J379" i="1" s="1"/>
  <c r="J378" i="1" s="1"/>
  <c r="J367" i="1"/>
  <c r="J363" i="1"/>
  <c r="J361" i="1" l="1"/>
  <c r="J362" i="1"/>
  <c r="J412" i="1"/>
  <c r="J377" i="1"/>
  <c r="J376" i="1" s="1"/>
  <c r="J393" i="1"/>
  <c r="J392" i="1" s="1"/>
  <c r="J388" i="1" s="1"/>
  <c r="J387" i="1" s="1"/>
  <c r="J386" i="1" s="1"/>
  <c r="J385" i="1" s="1"/>
  <c r="J366" i="1"/>
  <c r="J365" i="1" s="1"/>
  <c r="J356" i="1"/>
  <c r="J333" i="1"/>
  <c r="J326" i="1"/>
  <c r="J325" i="1" s="1"/>
  <c r="J315" i="1"/>
  <c r="J314" i="1" s="1"/>
  <c r="J313" i="1" s="1"/>
  <c r="J308" i="1" s="1"/>
  <c r="H315" i="1"/>
  <c r="J306" i="1"/>
  <c r="J305" i="1" s="1"/>
  <c r="J304" i="1" s="1"/>
  <c r="J303" i="1" s="1"/>
  <c r="J299" i="1"/>
  <c r="J298" i="1" s="1"/>
  <c r="J410" i="1" l="1"/>
  <c r="J409" i="1" s="1"/>
  <c r="H41" i="4" s="1"/>
  <c r="J411" i="1"/>
  <c r="J331" i="1"/>
  <c r="J332" i="1"/>
  <c r="J354" i="1"/>
  <c r="J353" i="1" s="1"/>
  <c r="J352" i="1" s="1"/>
  <c r="J351" i="1" s="1"/>
  <c r="J355" i="1"/>
  <c r="J321" i="1"/>
  <c r="H64" i="4" s="1"/>
  <c r="J297" i="1"/>
  <c r="J408" i="1" l="1"/>
  <c r="J407" i="1" s="1"/>
  <c r="H28" i="4"/>
  <c r="J302" i="1"/>
  <c r="J284" i="1"/>
  <c r="H284" i="1"/>
  <c r="J272" i="1"/>
  <c r="J271" i="1" s="1"/>
  <c r="J269" i="1"/>
  <c r="J268" i="1" s="1"/>
  <c r="H267" i="1"/>
  <c r="J260" i="1"/>
  <c r="J259" i="1" s="1"/>
  <c r="H258" i="1"/>
  <c r="J257" i="1"/>
  <c r="J256" i="1" s="1"/>
  <c r="H278" i="1" l="1"/>
  <c r="J277" i="1" s="1"/>
  <c r="H277" i="1" s="1"/>
  <c r="J267" i="1" l="1"/>
  <c r="J266" i="1" s="1"/>
  <c r="H254" i="1"/>
  <c r="H253" i="1" l="1"/>
  <c r="J251" i="1"/>
  <c r="J250" i="1" s="1"/>
  <c r="J249" i="1" s="1"/>
  <c r="J238" i="1"/>
  <c r="J237" i="1" s="1"/>
  <c r="J225" i="1"/>
  <c r="J235" i="1" l="1"/>
  <c r="J234" i="1" s="1"/>
  <c r="J233" i="1" s="1"/>
  <c r="J236" i="1"/>
  <c r="J224" i="1"/>
  <c r="J213" i="1" s="1"/>
  <c r="J248" i="1"/>
  <c r="J240" i="1" s="1"/>
  <c r="H49" i="4" l="1"/>
  <c r="J202" i="1"/>
  <c r="J198" i="1"/>
  <c r="J197" i="1" s="1"/>
  <c r="J196" i="1" s="1"/>
  <c r="J200" i="1" l="1"/>
  <c r="J201" i="1"/>
  <c r="J194" i="1"/>
  <c r="J184" i="1"/>
  <c r="J192" i="1" l="1"/>
  <c r="J193" i="1"/>
  <c r="J183" i="1"/>
  <c r="J181" i="1"/>
  <c r="J180" i="1" l="1"/>
  <c r="J179" i="1" s="1"/>
  <c r="J173" i="1"/>
  <c r="J171" i="1"/>
  <c r="J170" i="1" s="1"/>
  <c r="J178" i="1" l="1"/>
  <c r="J161" i="1"/>
  <c r="J160" i="1" s="1"/>
  <c r="J159" i="1" l="1"/>
  <c r="J158" i="1" s="1"/>
  <c r="J157" i="1" s="1"/>
  <c r="H159" i="1"/>
  <c r="J155" i="1" l="1"/>
  <c r="J153" i="1" l="1"/>
  <c r="J154" i="1"/>
  <c r="H153" i="1"/>
  <c r="J148" i="1"/>
  <c r="J144" i="1"/>
  <c r="J135" i="1"/>
  <c r="J131" i="1"/>
  <c r="J127" i="1"/>
  <c r="J121" i="1"/>
  <c r="J120" i="1" s="1"/>
  <c r="J142" i="1" l="1"/>
  <c r="J141" i="1" s="1"/>
  <c r="J143" i="1"/>
  <c r="J146" i="1"/>
  <c r="J147" i="1"/>
  <c r="J126" i="1"/>
  <c r="J125" i="1" s="1"/>
  <c r="J124" i="1" s="1"/>
  <c r="J119" i="1"/>
  <c r="J115" i="1"/>
  <c r="J114" i="1" s="1"/>
  <c r="J108" i="1" s="1"/>
  <c r="J123" i="1" l="1"/>
  <c r="J102" i="1" l="1"/>
  <c r="J101" i="1" s="1"/>
  <c r="J99" i="1"/>
  <c r="J98" i="1" s="1"/>
  <c r="J95" i="1"/>
  <c r="J90" i="1"/>
  <c r="J89" i="1" s="1"/>
  <c r="J93" i="1" l="1"/>
  <c r="J94" i="1"/>
  <c r="J97" i="1"/>
  <c r="J87" i="1"/>
  <c r="J81" i="1"/>
  <c r="J75" i="1"/>
  <c r="J74" i="1" s="1"/>
  <c r="J85" i="1" l="1"/>
  <c r="J86" i="1"/>
  <c r="J73" i="1"/>
  <c r="J79" i="1"/>
  <c r="J80" i="1"/>
  <c r="H71" i="1"/>
  <c r="J69" i="1"/>
  <c r="J67" i="1" l="1"/>
  <c r="J66" i="1" s="1"/>
  <c r="J68" i="1"/>
  <c r="J72" i="1"/>
  <c r="J71" i="1" s="1"/>
  <c r="J58" i="1"/>
  <c r="J55" i="1"/>
  <c r="J52" i="1"/>
  <c r="J48" i="1"/>
  <c r="J47" i="1" s="1"/>
  <c r="J42" i="1"/>
  <c r="J41" i="1" s="1"/>
  <c r="J40" i="1" s="1"/>
  <c r="J39" i="1" s="1"/>
  <c r="J33" i="1"/>
  <c r="J32" i="1" s="1"/>
  <c r="J30" i="1"/>
  <c r="J29" i="1" s="1"/>
  <c r="H30" i="4" l="1"/>
  <c r="H24" i="4"/>
  <c r="J46" i="1"/>
  <c r="J45" i="1" s="1"/>
  <c r="J28" i="1"/>
  <c r="J27" i="1" s="1"/>
  <c r="J44" i="1" l="1"/>
  <c r="H26" i="4" s="1"/>
  <c r="J26" i="1"/>
  <c r="J25" i="1" s="1"/>
  <c r="H25" i="4"/>
  <c r="E395" i="3"/>
  <c r="E394" i="3" s="1"/>
  <c r="E391" i="3"/>
  <c r="E390" i="3"/>
  <c r="E389" i="3"/>
  <c r="E392" i="3" l="1"/>
  <c r="E393" i="3"/>
  <c r="E388" i="3"/>
  <c r="E387" i="3" s="1"/>
  <c r="E386" i="3" s="1"/>
  <c r="E385" i="3"/>
  <c r="E384" i="3"/>
  <c r="E380" i="3"/>
  <c r="E379" i="3" s="1"/>
  <c r="E378" i="3" s="1"/>
  <c r="E377" i="3" s="1"/>
  <c r="E376" i="3"/>
  <c r="E375" i="3"/>
  <c r="E374" i="3"/>
  <c r="E371" i="3"/>
  <c r="E370" i="3" s="1"/>
  <c r="E369" i="3" s="1"/>
  <c r="E362" i="3"/>
  <c r="E359" i="3"/>
  <c r="E358" i="3" s="1"/>
  <c r="E353" i="3"/>
  <c r="E349" i="3"/>
  <c r="E347" i="3" s="1"/>
  <c r="E346" i="3"/>
  <c r="E345" i="3"/>
  <c r="E344" i="3"/>
  <c r="E340" i="3"/>
  <c r="E339" i="3" s="1"/>
  <c r="E334" i="3"/>
  <c r="E329" i="3"/>
  <c r="E328" i="3"/>
  <c r="E327" i="3"/>
  <c r="E323" i="3"/>
  <c r="E322" i="3"/>
  <c r="E321" i="3"/>
  <c r="E319" i="3"/>
  <c r="E318" i="3" s="1"/>
  <c r="E317" i="3"/>
  <c r="E316" i="3" s="1"/>
  <c r="E315" i="3"/>
  <c r="E314" i="3" s="1"/>
  <c r="E313" i="3"/>
  <c r="E311" i="3"/>
  <c r="E310" i="3" s="1"/>
  <c r="E307" i="3"/>
  <c r="E306" i="3" s="1"/>
  <c r="E305" i="3" s="1"/>
  <c r="E360" i="3" l="1"/>
  <c r="E361" i="3"/>
  <c r="E356" i="3"/>
  <c r="E357" i="3"/>
  <c r="E337" i="3"/>
  <c r="E338" i="3"/>
  <c r="E383" i="3"/>
  <c r="E382" i="3" s="1"/>
  <c r="E381" i="3" s="1"/>
  <c r="E312" i="3"/>
  <c r="E320" i="3"/>
  <c r="E326" i="3"/>
  <c r="E343" i="3"/>
  <c r="E373" i="3"/>
  <c r="E372" i="3" s="1"/>
  <c r="E368" i="3" s="1"/>
  <c r="E303" i="3"/>
  <c r="E302" i="3" s="1"/>
  <c r="E300" i="3"/>
  <c r="E299" i="3" s="1"/>
  <c r="E298" i="3"/>
  <c r="E297" i="3" s="1"/>
  <c r="E296" i="3" s="1"/>
  <c r="E295" i="3"/>
  <c r="E294" i="3" s="1"/>
  <c r="E293" i="3" s="1"/>
  <c r="E291" i="3"/>
  <c r="E290" i="3" s="1"/>
  <c r="E342" i="3" l="1"/>
  <c r="E341" i="3" s="1"/>
  <c r="E309" i="3"/>
  <c r="E308" i="3" s="1"/>
  <c r="E289" i="3"/>
  <c r="E288" i="3"/>
  <c r="E287" i="3"/>
  <c r="E286" i="3"/>
  <c r="E283" i="3"/>
  <c r="E281" i="3"/>
  <c r="E280" i="3"/>
  <c r="E276" i="3"/>
  <c r="E270" i="3"/>
  <c r="E269" i="3" l="1"/>
  <c r="E268" i="3" s="1"/>
  <c r="E279" i="3"/>
  <c r="E278" i="3" s="1"/>
  <c r="E285" i="3"/>
  <c r="E284" i="3" s="1"/>
  <c r="E264" i="3" l="1"/>
  <c r="E263" i="3" s="1"/>
  <c r="E262" i="3" s="1"/>
  <c r="E250" i="3"/>
  <c r="E249" i="3" s="1"/>
  <c r="E252" i="3" l="1"/>
  <c r="E251" i="3" s="1"/>
  <c r="E248" i="3"/>
  <c r="E241" i="3"/>
  <c r="E239" i="3" s="1"/>
  <c r="E238" i="3" s="1"/>
  <c r="E237" i="3" l="1"/>
  <c r="E247" i="3"/>
  <c r="E236" i="3"/>
  <c r="E235" i="3"/>
  <c r="E234" i="3"/>
  <c r="E233" i="3"/>
  <c r="E232" i="3" l="1"/>
  <c r="E231" i="3"/>
  <c r="E230" i="3"/>
  <c r="E229" i="3"/>
  <c r="E224" i="3"/>
  <c r="E223" i="3" s="1"/>
  <c r="E215" i="3"/>
  <c r="E214" i="3"/>
  <c r="E212" i="3"/>
  <c r="E211" i="3" s="1"/>
  <c r="E210" i="3"/>
  <c r="E209" i="3" s="1"/>
  <c r="E202" i="3"/>
  <c r="E191" i="3"/>
  <c r="E190" i="3"/>
  <c r="E189" i="3"/>
  <c r="E188" i="3"/>
  <c r="E179" i="3"/>
  <c r="E178" i="3" s="1"/>
  <c r="E170" i="3"/>
  <c r="E169" i="3" s="1"/>
  <c r="E166" i="3"/>
  <c r="E165" i="3" s="1"/>
  <c r="E162" i="3"/>
  <c r="E161" i="3"/>
  <c r="E160" i="3"/>
  <c r="E157" i="3"/>
  <c r="E156" i="3" s="1"/>
  <c r="E155" i="3" s="1"/>
  <c r="E153" i="3"/>
  <c r="E152" i="3" s="1"/>
  <c r="E145" i="3"/>
  <c r="E144" i="3" s="1"/>
  <c r="E143" i="3" s="1"/>
  <c r="E141" i="3"/>
  <c r="E140" i="3" s="1"/>
  <c r="E139" i="3" s="1"/>
  <c r="E138" i="3"/>
  <c r="E129" i="3"/>
  <c r="E128" i="3"/>
  <c r="E127" i="3" s="1"/>
  <c r="E126" i="3" s="1"/>
  <c r="E125" i="3"/>
  <c r="E124" i="3" s="1"/>
  <c r="E123" i="3" s="1"/>
  <c r="E122" i="3"/>
  <c r="E121" i="3" s="1"/>
  <c r="E120" i="3" s="1"/>
  <c r="E118" i="3"/>
  <c r="E117" i="3" s="1"/>
  <c r="E114" i="3"/>
  <c r="E113" i="3" s="1"/>
  <c r="E110" i="3"/>
  <c r="E109" i="3" s="1"/>
  <c r="E108" i="3" s="1"/>
  <c r="E107" i="3" s="1"/>
  <c r="E102" i="3"/>
  <c r="E99" i="3"/>
  <c r="E98" i="3" s="1"/>
  <c r="E97" i="3"/>
  <c r="E96" i="3"/>
  <c r="E95" i="3"/>
  <c r="E88" i="3"/>
  <c r="E87" i="3" s="1"/>
  <c r="E86" i="3" s="1"/>
  <c r="E84" i="3"/>
  <c r="E83" i="3" s="1"/>
  <c r="E80" i="3"/>
  <c r="E63" i="3"/>
  <c r="E62" i="3" s="1"/>
  <c r="E61" i="3"/>
  <c r="E55" i="3"/>
  <c r="E53" i="3"/>
  <c r="E50" i="3"/>
  <c r="E49" i="3"/>
  <c r="E48" i="3"/>
  <c r="E44" i="3"/>
  <c r="E43" i="3"/>
  <c r="E42" i="3"/>
  <c r="E38" i="3"/>
  <c r="E37" i="3"/>
  <c r="E35" i="3"/>
  <c r="E34" i="3"/>
  <c r="E32" i="3"/>
  <c r="E31" i="3"/>
  <c r="H70" i="4"/>
  <c r="H69" i="4" s="1"/>
  <c r="E60" i="3" l="1"/>
  <c r="E78" i="3"/>
  <c r="E77" i="3" s="1"/>
  <c r="E79" i="3"/>
  <c r="E167" i="3"/>
  <c r="E168" i="3"/>
  <c r="E163" i="3"/>
  <c r="E164" i="3"/>
  <c r="E150" i="3"/>
  <c r="E151" i="3"/>
  <c r="E115" i="3"/>
  <c r="E116" i="3"/>
  <c r="E111" i="3"/>
  <c r="E112" i="3"/>
  <c r="E81" i="3"/>
  <c r="E82" i="3"/>
  <c r="E52" i="3"/>
  <c r="E213" i="3"/>
  <c r="E201" i="3" s="1"/>
  <c r="E142" i="3"/>
  <c r="E177" i="3"/>
  <c r="E36" i="3"/>
  <c r="E51" i="3"/>
  <c r="E94" i="3"/>
  <c r="E93" i="3" s="1"/>
  <c r="E171" i="3"/>
  <c r="E187" i="3"/>
  <c r="E186" i="3" s="1"/>
  <c r="E228" i="3"/>
  <c r="E227" i="3" s="1"/>
  <c r="E41" i="3"/>
  <c r="E26" i="3"/>
  <c r="E30" i="3"/>
  <c r="E47" i="3"/>
  <c r="E159" i="3"/>
  <c r="E158" i="3" s="1"/>
  <c r="E154" i="3" s="1"/>
  <c r="E33" i="3"/>
  <c r="E59" i="3"/>
  <c r="E136" i="3"/>
  <c r="E135" i="3" s="1"/>
  <c r="E134" i="3" s="1"/>
  <c r="E184" i="3" l="1"/>
  <c r="E185" i="3"/>
  <c r="E175" i="3"/>
  <c r="E176" i="3"/>
  <c r="E57" i="3"/>
  <c r="E58" i="3"/>
  <c r="E25" i="3"/>
  <c r="E24" i="3" s="1"/>
  <c r="E91" i="3"/>
  <c r="E90" i="3" s="1"/>
  <c r="E89" i="3" s="1"/>
  <c r="E85" i="3" s="1"/>
  <c r="E92" i="3"/>
  <c r="E200" i="3"/>
  <c r="E119" i="3"/>
  <c r="E45" i="3"/>
  <c r="E23" i="3" s="1"/>
  <c r="E21" i="3" s="1"/>
  <c r="E46" i="3"/>
  <c r="E39" i="3"/>
  <c r="E40" i="3"/>
  <c r="H68" i="4"/>
  <c r="H67" i="4" s="1"/>
  <c r="H63" i="4" l="1"/>
  <c r="H62" i="4" s="1"/>
  <c r="H61" i="4" s="1"/>
  <c r="H60" i="4" s="1"/>
  <c r="H59" i="4" s="1"/>
  <c r="H57" i="4" s="1"/>
  <c r="H65" i="4"/>
  <c r="H56" i="4"/>
  <c r="H53" i="4" l="1"/>
  <c r="H52" i="4" s="1"/>
  <c r="H51" i="4" l="1"/>
  <c r="H44" i="4" l="1"/>
  <c r="H40" i="4" l="1"/>
  <c r="H39" i="4"/>
  <c r="H38" i="4" l="1"/>
  <c r="H37" i="4"/>
  <c r="H36" i="4" s="1"/>
  <c r="H35" i="4" l="1"/>
  <c r="H34" i="4" s="1"/>
  <c r="H33" i="4"/>
  <c r="H32" i="4" s="1"/>
  <c r="H31" i="4" l="1"/>
  <c r="H29" i="4"/>
  <c r="J255" i="1" l="1"/>
  <c r="H256" i="1"/>
  <c r="H257" i="1" s="1"/>
  <c r="J254" i="1" l="1"/>
  <c r="J253" i="1" s="1"/>
  <c r="J37" i="1" s="1"/>
  <c r="J23" i="1" s="1"/>
  <c r="H55" i="4" l="1"/>
  <c r="H54" i="4" s="1"/>
  <c r="H21" i="4" s="1"/>
</calcChain>
</file>

<file path=xl/sharedStrings.xml><?xml version="1.0" encoding="utf-8"?>
<sst xmlns="http://schemas.openxmlformats.org/spreadsheetml/2006/main" count="4640" uniqueCount="675">
  <si>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</si>
  <si>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</si>
  <si>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</si>
  <si>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</si>
  <si>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</si>
  <si>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</si>
  <si>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</si>
  <si>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</si>
  <si>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</si>
  <si>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</si>
  <si>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</si>
  <si>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</si>
  <si>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</si>
  <si>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</si>
  <si>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</si>
  <si>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</si>
  <si>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</si>
  <si>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</si>
  <si>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</si>
  <si>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</si>
  <si>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</si>
  <si>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</si>
  <si>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</si>
  <si>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</si>
  <si>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</si>
  <si>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</si>
  <si>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</si>
  <si>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</si>
  <si>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</si>
  <si>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</si>
  <si>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</si>
  <si>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</si>
  <si>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</si>
  <si>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</si>
  <si>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</si>
  <si>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</si>
  <si>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</si>
  <si>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</si>
  <si>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</si>
  <si>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</si>
  <si>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</si>
  <si>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</si>
  <si>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</si>
  <si>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</si>
  <si>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</si>
  <si>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</si>
  <si>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</si>
  <si>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</si>
  <si>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</si>
  <si>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</si>
  <si>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</si>
  <si>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</si>
  <si>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</si>
  <si>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</si>
  <si>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</si>
  <si>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</si>
  <si>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</si>
  <si>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>Амбулаторная помощь</t>
  </si>
  <si>
    <t>Скорая медицинская помощь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</si>
  <si>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</si>
  <si>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</si>
  <si>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</si>
  <si>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</si>
  <si>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</si>
  <si>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Здравоохранение</t>
  </si>
  <si>
    <t xml:space="preserve">Скорая медицинская помощь 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</si>
  <si>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</si>
  <si>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</si>
  <si>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</si>
  <si>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</si>
  <si>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</si>
  <si>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</si>
  <si>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</si>
  <si>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культуры, кинематографии</t>
  </si>
  <si>
    <t>Стационарная медицинская помощь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</si>
  <si>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</si>
  <si>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</si>
  <si>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</si>
  <si>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</si>
  <si>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</si>
  <si>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</si>
  <si>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</si>
  <si>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</si>
  <si>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</si>
  <si>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</si>
  <si>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</si>
  <si>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</si>
  <si>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</si>
  <si>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</si>
  <si>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</si>
  <si>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</si>
  <si>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</si>
  <si>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</si>
  <si>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</si>
  <si>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</si>
  <si>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</si>
  <si>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</si>
  <si>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</si>
  <si>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</si>
  <si>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Жилищное  хозяйство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</si>
  <si>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</si>
  <si>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</si>
  <si>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</si>
  <si>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</si>
  <si>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</si>
  <si>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</si>
  <si>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</si>
  <si>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</si>
  <si>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</si>
  <si>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</si>
  <si>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</si>
  <si>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Руководитель Контрольно-счетной палаты муниципального образования Темрюкский район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</si>
  <si>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</si>
  <si>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</si>
  <si>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</si>
  <si>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</si>
  <si>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</si>
  <si>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</si>
  <si>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</si>
  <si>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</si>
  <si>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</si>
  <si>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</si>
  <si>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</si>
  <si>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Коммунальное хозяйство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</si>
  <si>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</si>
  <si>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</si>
  <si>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</si>
  <si>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Осуществление отдельных государственных полномочий по организации оказания медицинской помощи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</si>
  <si>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</si>
  <si>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</si>
  <si>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</si>
  <si>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</si>
  <si>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</si>
  <si>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</si>
  <si>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</si>
  <si>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</si>
  <si>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</si>
  <si>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</si>
  <si>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>510</t>
  </si>
  <si>
    <t xml:space="preserve">Дотации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</si>
  <si>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</si>
  <si>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</si>
  <si>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</si>
  <si>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</si>
  <si>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</si>
  <si>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Другие вопросы в области здравоохранения</t>
  </si>
  <si>
    <t>Осуществление отдельных полномочий по реализации в муниципальных учреждениях здравоохранения Краснодарского края мероприятий по профилактике терроризма в Краснодарском крае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</si>
  <si>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</si>
  <si>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</si>
  <si>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</si>
  <si>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</si>
  <si>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</si>
  <si>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</si>
  <si>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</si>
  <si>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</si>
  <si>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</si>
  <si>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</si>
  <si>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</si>
  <si>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</si>
  <si>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</si>
  <si>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</si>
  <si>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</si>
  <si>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</si>
  <si>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</si>
  <si>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</si>
  <si>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</si>
  <si>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</si>
  <si>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</si>
  <si>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</si>
  <si>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</si>
  <si>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Осуществление отдельных государственных полномочий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</si>
  <si>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</si>
  <si>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</si>
  <si>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</si>
  <si>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</si>
  <si>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</si>
  <si>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</si>
  <si>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</si>
  <si>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</si>
  <si>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</si>
  <si>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</si>
  <si>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</si>
  <si>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</si>
  <si>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</si>
  <si>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Мероприятия по ремонту автомобильных дорог за счет средств дорожного фонда муниципального образования Темрюкский район</t>
  </si>
  <si>
    <t>Реализация мероприятий по ремонту автомобильных дорог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</si>
  <si>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</si>
  <si>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</si>
  <si>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</si>
  <si>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</si>
  <si>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</si>
  <si>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Субвенции на 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</si>
  <si>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</si>
  <si>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</si>
  <si>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</si>
  <si>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</si>
  <si>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</si>
  <si>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</si>
  <si>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</si>
  <si>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</si>
  <si>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</si>
  <si>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</si>
  <si>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</si>
  <si>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</si>
  <si>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</si>
  <si>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</si>
  <si>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</si>
  <si>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</si>
  <si>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</si>
  <si>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</si>
  <si>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</si>
  <si>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</si>
  <si>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</si>
  <si>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360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</si>
  <si>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</si>
  <si>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</si>
  <si>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</si>
  <si>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программа  муниципального образования Темрюкский район "Развитие здравоохранения в Темрюкском районе"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</si>
  <si>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</si>
  <si>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</si>
  <si>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</si>
  <si>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</si>
  <si>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Субвенции на осуществление отдельных полномочий по реализации в муниципальных учреждениях здравоохранения Краснодарского края мероприятий по профилактике терроризма в Краснодарском крае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</si>
  <si>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</si>
  <si>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</si>
  <si>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</si>
  <si>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</si>
  <si>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</si>
  <si>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</si>
  <si>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</si>
  <si>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Управление муниципальными финансами по поддержке устойчивого исполнения бюджета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</si>
  <si>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</si>
  <si>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</si>
  <si>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</si>
  <si>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</si>
  <si>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</si>
  <si>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</si>
  <si>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</si>
  <si>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</si>
  <si>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</si>
  <si>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</si>
  <si>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</si>
  <si>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</si>
  <si>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</si>
  <si>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</si>
  <si>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</si>
  <si>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</si>
  <si>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</si>
  <si>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</si>
  <si>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</si>
  <si>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</si>
  <si>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</si>
  <si>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</si>
  <si>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</si>
  <si>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</si>
  <si>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</si>
  <si>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</si>
  <si>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</si>
  <si>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</si>
  <si>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</si>
  <si>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</si>
  <si>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</si>
  <si>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</si>
  <si>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</si>
  <si>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</si>
  <si>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</si>
  <si>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</si>
  <si>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Муниципальная программа "Развитие национальных культур и профилактики проявлений экстремизма на территории муниципального образования Темрюкский район"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</si>
  <si>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</si>
  <si>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</si>
  <si>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</si>
  <si>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</si>
  <si>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</si>
  <si>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Организация обучения участников кадрового резерва на замещение вакантных должностей муниципальной службы</t>
  </si>
  <si>
    <t>Организация обучения муниципальных служащих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</si>
  <si>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</si>
  <si>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3500100000</t>
  </si>
  <si>
    <t>3720065610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</si>
  <si>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</si>
  <si>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</si>
  <si>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</si>
  <si>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</si>
  <si>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</si>
  <si>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</si>
  <si>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</si>
  <si>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</si>
  <si>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</si>
  <si>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</si>
  <si>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</si>
  <si>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</si>
  <si>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</si>
  <si>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</si>
  <si>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</si>
  <si>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</si>
  <si>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</si>
  <si>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</si>
  <si>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</si>
  <si>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</si>
  <si>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</si>
  <si>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</si>
  <si>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</si>
  <si>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</si>
  <si>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</si>
  <si>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</si>
  <si>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</si>
  <si>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</si>
  <si>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</si>
  <si>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</si>
  <si>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</si>
  <si>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</si>
  <si>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</si>
  <si>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</si>
  <si>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</si>
  <si>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</si>
  <si>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</si>
  <si>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</si>
  <si>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</si>
  <si>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</si>
  <si>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</si>
  <si>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</si>
  <si>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</si>
  <si>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 xml:space="preserve">Создание условий для оказания медицинской помощи </t>
  </si>
  <si>
    <t>6000000000</t>
  </si>
  <si>
    <t>6040000000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</si>
  <si>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</si>
  <si>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</si>
  <si>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</si>
  <si>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</si>
  <si>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</si>
  <si>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6010000000</t>
  </si>
  <si>
    <t>6010060850</t>
  </si>
  <si>
    <t>6030000000</t>
  </si>
  <si>
    <t>6030060810</t>
  </si>
  <si>
    <t>6050000000</t>
  </si>
  <si>
    <t>6050061080</t>
  </si>
  <si>
    <t>6060000000</t>
  </si>
  <si>
    <t>6060060480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</si>
  <si>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</si>
  <si>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</si>
  <si>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</si>
  <si>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</si>
  <si>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</si>
  <si>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</si>
  <si>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</si>
  <si>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</si>
  <si>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</si>
  <si>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</si>
  <si>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</si>
  <si>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</si>
  <si>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</si>
  <si>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</si>
  <si>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</si>
  <si>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</si>
  <si>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</si>
  <si>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</si>
  <si>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</si>
  <si>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</si>
  <si>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</si>
  <si>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</si>
  <si>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</si>
  <si>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</si>
  <si>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6020000000</t>
  </si>
  <si>
    <t>6020060690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</si>
  <si>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</si>
  <si>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</si>
  <si>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</si>
  <si>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</si>
  <si>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</si>
  <si>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</si>
  <si>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</si>
  <si>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</si>
  <si>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</si>
  <si>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</si>
  <si>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</si>
  <si>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</si>
  <si>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</si>
  <si>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</si>
  <si>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</si>
  <si>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</si>
  <si>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</si>
  <si>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</si>
  <si>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</si>
  <si>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</si>
  <si>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</si>
  <si>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</si>
  <si>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</si>
  <si>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</si>
  <si>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</si>
  <si>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</si>
  <si>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</si>
  <si>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</si>
  <si>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</si>
  <si>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</si>
  <si>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</si>
  <si>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</si>
  <si>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</si>
  <si>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Обеспечение доступности для инвалидов и других маломобильных групп населения в учреждениях здравоохранения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</si>
  <si>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</si>
  <si>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</si>
  <si>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</si>
  <si>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</si>
  <si>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</si>
  <si>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</si>
  <si>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</si>
  <si>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</si>
  <si>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</si>
  <si>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</si>
  <si>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</si>
  <si>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</si>
  <si>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</si>
  <si>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6040010220</t>
  </si>
  <si>
    <t>6130010260</t>
  </si>
  <si>
    <t>Реализация мероприятий по антикризисным мерам в жилищно-коммунальном хозяйстве</t>
  </si>
  <si>
    <t>Субсидии юридическим лицам (кроме некоммерческих организаций), индивидуальным предпринимателям, физическим лицам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</si>
  <si>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</si>
  <si>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</si>
  <si>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</si>
  <si>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</si>
  <si>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</si>
  <si>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</si>
  <si>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</si>
  <si>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</si>
  <si>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</si>
  <si>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</si>
  <si>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</si>
  <si>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</si>
  <si>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</si>
  <si>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</si>
  <si>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</si>
  <si>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</si>
  <si>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</si>
  <si>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</si>
  <si>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>3130060870</t>
  </si>
  <si>
    <t>3130060890</t>
  </si>
  <si>
    <t>3130060910</t>
  </si>
  <si>
    <t xml:space="preserve">Физическая культура </t>
  </si>
  <si>
    <t>Приобретение жилья в муниципальном образовании Темрюкский район</t>
  </si>
  <si>
    <t>3410000000</t>
  </si>
  <si>
    <t>3410R08200</t>
  </si>
  <si>
    <t>Приобретение квартир для обеспечения служебным жилым помещением приглашенных врачей</t>
  </si>
  <si>
    <t>Заготовка, переработка, хранение и обеспечение безопасности донорской крови и её компонентов</t>
  </si>
  <si>
    <t>5610062500</t>
  </si>
  <si>
    <t>6310060740</t>
  </si>
  <si>
    <t>340</t>
  </si>
  <si>
    <t>Стипендии</t>
  </si>
  <si>
    <t>5710060590</t>
  </si>
  <si>
    <t>Субсидии на реализацию мероприятий государственной программы Краснодарского края "Дети Кубани"</t>
  </si>
  <si>
    <t>7400000000</t>
  </si>
  <si>
    <t>7410000000</t>
  </si>
  <si>
    <t>7410000190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</si>
  <si>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</si>
  <si>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</si>
  <si>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</si>
  <si>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</si>
  <si>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</si>
  <si>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</si>
  <si>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>6110061020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</si>
  <si>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</si>
  <si>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</si>
  <si>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</si>
  <si>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</si>
  <si>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</si>
  <si>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</si>
  <si>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</si>
  <si>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</si>
  <si>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</si>
  <si>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</si>
  <si>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</si>
  <si>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</si>
  <si>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</si>
  <si>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</si>
  <si>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</si>
  <si>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59200S0120</t>
  </si>
  <si>
    <t>Софинансирование поэтапного повышения уровня средней заработной платы работников муниципальных учреждений</t>
  </si>
  <si>
    <t xml:space="preserve">Бюджетные инвестиции </t>
  </si>
  <si>
    <t>5820010450</t>
  </si>
  <si>
    <t xml:space="preserve">Содействие трудоустройству  несовершеннолетних </t>
  </si>
  <si>
    <t>Софинансирование  на выравнивание бюджетной обеспеченности поселений</t>
  </si>
  <si>
    <t>Строительство и обеспечение инженерной инфраструктурой общеобразовательных учреждений</t>
  </si>
  <si>
    <t>Реализация мероприятий по строительству и обеспечению инженерной инфраструктурой общеобразовательных учреждений</t>
  </si>
  <si>
    <t>Финансовое обеспечение деятельности муниципальных казенных учреждений</t>
  </si>
  <si>
    <t>Электроснабжение станции катодной защиты магистрального трубопровода</t>
  </si>
  <si>
    <t>7910010480</t>
  </si>
  <si>
    <t>Начальник  финансового управления</t>
  </si>
  <si>
    <t>Н.А. Опара</t>
  </si>
  <si>
    <t>Начальник финансового управления</t>
  </si>
  <si>
    <t>Н.А.Опара</t>
  </si>
  <si>
    <t>Управление муниципального контроля администрации муниципального образования Темрюкский район</t>
  </si>
  <si>
    <t>921</t>
  </si>
  <si>
    <t>Софинансирование мероприятий по улучшению жилищных условий молодых семей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</si>
  <si>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</si>
  <si>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</si>
  <si>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     от "24" ноября 2017 г. № </t>
  </si>
  <si>
    <t xml:space="preserve">     к решению      сессии Совета</t>
  </si>
  <si>
    <t>2019 год</t>
  </si>
  <si>
    <t>2020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</si>
  <si>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2019 и 2020 годы</t>
  </si>
  <si>
    <t xml:space="preserve"> Распределение бюджетных ассигнований  по разделам и подразделам  классификации расходов  бюджетов на 2019 и 2020  годы</t>
  </si>
  <si>
    <t>Приобретение оборудования и обустройство полигона  муниципального унитарного предприятия</t>
  </si>
  <si>
    <t>Ведомственная структура расходов бюджета муниципального образования Темрюкский  район   на  2019  и 2020 годы</t>
  </si>
  <si>
    <t>Условно утвержденные расходы</t>
  </si>
  <si>
    <t xml:space="preserve">            (тыс.рублей)</t>
  </si>
  <si>
    <t>40.</t>
  </si>
  <si>
    <t>Субсидии юридическим лицам (кроме государственных учреждений) и физическим лицам- производителям товаров, работ, услуг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</si>
  <si>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</si>
  <si>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</si>
  <si>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 xml:space="preserve">            Н.А. Опара</t>
  </si>
  <si>
    <t>изменения</t>
  </si>
  <si>
    <t>с учетом изменений</t>
  </si>
  <si>
    <t>Улучшение жилищных условий молодых семей</t>
  </si>
  <si>
    <t>5400100000</t>
  </si>
  <si>
    <t>4920000000</t>
  </si>
  <si>
    <t>4920000590</t>
  </si>
  <si>
    <t>Обеспечение деятельности по предоставлению государственных и муниципальных услуг</t>
  </si>
  <si>
    <t>4700000000</t>
  </si>
  <si>
    <t>Муниципальная программа "Энергосбережение и повышение  энергетической эффективности муниципального образования Темрюкский район на период 2012-2015 годов и на перспективу до 2020 года</t>
  </si>
  <si>
    <t>Мероприятия по проведению энергетического обследования  имущества муниципального образования Темрюкский район</t>
  </si>
  <si>
    <t>4200010120</t>
  </si>
  <si>
    <t>4200000000</t>
  </si>
  <si>
    <t>Муниципальная программа "Комплексные меры противодействия незаконному потреблению и обороту наркотических средств в муниципальном образовании Темрюкский район"</t>
  </si>
  <si>
    <t>Реализация мероприятий противодействия незаконному потреблению и обороту наркотических средств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</si>
  <si>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</si>
  <si>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4420050550</t>
  </si>
  <si>
    <t>44200R0550</t>
  </si>
  <si>
    <t>3410050820</t>
  </si>
  <si>
    <t>Субсидии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</si>
  <si>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 общего характера</t>
  </si>
  <si>
    <t>7610000000</t>
  </si>
  <si>
    <t>7610060030</t>
  </si>
  <si>
    <t>540</t>
  </si>
  <si>
    <t>Поддержание устойчивого исполнения  местных бюджетов</t>
  </si>
  <si>
    <t>Иные межбюджетные трансферты</t>
  </si>
  <si>
    <t>7600000000</t>
  </si>
  <si>
    <t>7610060020</t>
  </si>
  <si>
    <t>Дотации</t>
  </si>
  <si>
    <t>Дотации на выравнивание бюджетной обеспеченности поселений</t>
  </si>
  <si>
    <t>Реализация мероприятий противодействия  незаконному потреблению и обороту наркотических средств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</si>
  <si>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 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</si>
  <si>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5610060740</t>
  </si>
  <si>
    <t>Осуществление отдельных государственных полномочий по оплате проезда детей-сироти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</si>
  <si>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5710060840</t>
  </si>
  <si>
    <t>5920060120</t>
  </si>
  <si>
    <t>Субсидии на 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</si>
  <si>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 xml:space="preserve">Реализация мероприятий муниципальной программы 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</si>
  <si>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</si>
  <si>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</si>
  <si>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</si>
  <si>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</si>
  <si>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</si>
  <si>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</si>
  <si>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</si>
  <si>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</si>
  <si>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</si>
  <si>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</si>
  <si>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</si>
  <si>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</si>
  <si>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</si>
  <si>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</si>
  <si>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33102S0030</t>
  </si>
  <si>
    <t>3310200000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</si>
  <si>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</si>
  <si>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</si>
  <si>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</si>
  <si>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</si>
  <si>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</si>
  <si>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4610010170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</si>
  <si>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</si>
  <si>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</si>
  <si>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</si>
  <si>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</si>
  <si>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</si>
  <si>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</si>
  <si>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</si>
  <si>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</si>
  <si>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</si>
  <si>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5210000000</t>
  </si>
  <si>
    <t>Антикризисные меры в жилищно-коммунальном хозяйстве</t>
  </si>
  <si>
    <t>5210110230</t>
  </si>
  <si>
    <t>5310000000</t>
  </si>
  <si>
    <t>Экологическое оздоровление</t>
  </si>
  <si>
    <t>5310100000</t>
  </si>
  <si>
    <t>5310110240</t>
  </si>
  <si>
    <t>5410000000</t>
  </si>
  <si>
    <t>54100L0200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</si>
  <si>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</si>
  <si>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</si>
  <si>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</si>
  <si>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</si>
  <si>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</si>
  <si>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</si>
  <si>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5510400000</t>
  </si>
  <si>
    <t>5510410470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</si>
  <si>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</si>
  <si>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</si>
  <si>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</si>
  <si>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</si>
  <si>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</si>
  <si>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</si>
  <si>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Осуществление отдельных государственных полномочий  по ведению  учета граждан отдельных категорий в качестве нуждающихся в жилых помещениях</t>
  </si>
  <si>
    <t>Осуществление государственных  полномочий Краснодарского края по предупреждению и ликвидации болезней животных, их лечению, отлову и содержанию безнадзорных животных,защите населения от болезней,общих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</si>
  <si>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 xml:space="preserve">            Приложение  13</t>
  </si>
  <si>
    <t>Приложение 11</t>
  </si>
  <si>
    <t xml:space="preserve">     Приложение 9</t>
  </si>
  <si>
    <t>Доступная среда для инвалидов и других маломобильных групп населения</t>
  </si>
  <si>
    <t>6510000000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</si>
  <si>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</si>
  <si>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</si>
  <si>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</si>
  <si>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</si>
  <si>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</si>
  <si>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</si>
  <si>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 медицинскими изделиями, кроме групп населения, получающих инсулины 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</si>
  <si>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Субвенции на 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</si>
  <si>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и технологических случаях зубопротезирования 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</si>
  <si>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</si>
  <si>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</si>
  <si>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</si>
  <si>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</si>
  <si>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</si>
  <si>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</si>
  <si>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Осуществление отдельных государственных  полномочий по предоставлению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</si>
  <si>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</si>
  <si>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</si>
  <si>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3420000000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</si>
  <si>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</si>
  <si>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3430000000</t>
  </si>
  <si>
    <t>3430110501</t>
  </si>
  <si>
    <t>3420010501</t>
  </si>
  <si>
    <t>3420010500</t>
  </si>
  <si>
    <t>6610110502</t>
  </si>
  <si>
    <t>3610010503</t>
  </si>
  <si>
    <t>3710010504</t>
  </si>
  <si>
    <t>5610010865</t>
  </si>
  <si>
    <t xml:space="preserve">Резервный фонд </t>
  </si>
  <si>
    <t>7510010505</t>
  </si>
  <si>
    <t>3210010506</t>
  </si>
  <si>
    <t>3210010507</t>
  </si>
  <si>
    <t>Предоставление иных межбюджетных трансфертов на поддержку мер по обеспечению сбалансированности бюджетов поселений Темрюкского района</t>
  </si>
  <si>
    <t>6510110507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</si>
  <si>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</si>
  <si>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</si>
  <si>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</si>
  <si>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</si>
  <si>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на выплату единовременного пособия на ремонт жилых помещений , принадлежащих детям 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</si>
  <si>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Профессиональная подготовка, переподготовка и повышени квалификации</t>
  </si>
  <si>
    <t>Осуществление отдельных государственных полномочий по организации оказания медицинской помощи в соответствии с территориальной программой государственых гарантий бесплатного оказания  гражданам медицинской помощи в Краснодарском крае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</si>
  <si>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</si>
  <si>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</si>
  <si>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</si>
  <si>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</si>
  <si>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</si>
  <si>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4710010070</t>
  </si>
  <si>
    <t>4710000000</t>
  </si>
  <si>
    <t>Энергосбережение и повышение энергетической эффективности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</si>
  <si>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 (кроме изготовленных из драгоценных металлов) в сложных клинических и технологических случаях зубопротезирования </t>
  </si>
  <si>
    <t>от  "24" ноября  2017 г. №  366</t>
  </si>
  <si>
    <t xml:space="preserve">к решению XXXIX  сессии Совета                                                                     </t>
  </si>
  <si>
    <t xml:space="preserve">            к решению   XXXIX    сессии Совета                                                                     </t>
  </si>
  <si>
    <t xml:space="preserve">            от  "24" ноября  2017 г. № 366</t>
  </si>
  <si>
    <t xml:space="preserve">            от  "26" января  2018 г. № </t>
  </si>
  <si>
    <t xml:space="preserve">            к решению      сессии Совета                                                                     </t>
  </si>
  <si>
    <t xml:space="preserve">от  "26" января  2018 г. №  </t>
  </si>
  <si>
    <t xml:space="preserve">к решению        сессии Совета                                                                     </t>
  </si>
  <si>
    <t xml:space="preserve">     от "26" января 2018 г. № 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</si>
  <si>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</si>
  <si>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</si>
  <si>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</si>
  <si>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</si>
  <si>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</si>
  <si>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</si>
  <si>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</si>
  <si>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41.</t>
  </si>
  <si>
    <t xml:space="preserve">     Приложение 6</t>
  </si>
  <si>
    <t>Приложение 8</t>
  </si>
  <si>
    <t xml:space="preserve">            Приложение 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</si>
</sst>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_-* #,##0.0_р_._-;\-* #,##0.0_р_._-;_-* &quot;-&quot;?_р_._-;_-@_-"/>
    <numFmt numFmtId="166" formatCode="#,##0.0_р_.;\-#,##0.0_р_."/>
    <numFmt numFmtId="167" formatCode="000000"/>
    <numFmt numFmtId="168" formatCode="#,##0.0"/>
    <numFmt numFmtId="169" formatCode="_-* #,##0.0\ _₽_-;\-* #,##0.0\ _₽_-;_-* &quot;-&quot;?\ _₽_-;_-@_-"/>
  </numFmts>
  <fonts count="20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40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0" fillId="0" borderId="0" xfId="0" applyNumberFormat="1"/>
    <xf numFmtId="165" fontId="1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165" fontId="1" fillId="0" borderId="0" xfId="0" applyNumberFormat="1" applyFont="1" applyBorder="1" applyAlignment="1">
      <alignment wrapText="1"/>
    </xf>
    <xf numFmtId="166" fontId="1" fillId="0" borderId="0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0" fontId="0" fillId="3" borderId="0" xfId="0" applyFill="1"/>
    <xf numFmtId="0" fontId="1" fillId="0" borderId="0" xfId="0" applyFont="1" applyBorder="1" applyAlignment="1">
      <alignment wrapText="1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5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9" fillId="0" borderId="0" xfId="0" applyNumberFormat="1" applyFont="1" applyBorder="1"/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5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7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8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/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6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5" fontId="11" fillId="0" borderId="0" xfId="0" applyNumberFormat="1" applyFont="1" applyAlignment="1">
      <alignment vertical="center"/>
    </xf>
    <xf numFmtId="165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49" fontId="13" fillId="3" borderId="0" xfId="0" applyNumberFormat="1" applyFont="1" applyFill="1" applyBorder="1" applyAlignment="1">
      <alignment horizontal="left" vertical="center" wrapText="1"/>
    </xf>
    <xf numFmtId="0" fontId="13" fillId="3" borderId="0" xfId="0" applyFont="1" applyFill="1" applyAlignment="1">
      <alignment horizontal="left" vertical="center" wrapText="1"/>
    </xf>
    <xf numFmtId="49" fontId="13" fillId="3" borderId="0" xfId="0" applyNumberFormat="1" applyFont="1" applyFill="1" applyBorder="1" applyAlignment="1">
      <alignment vertical="center" wrapText="1"/>
    </xf>
    <xf numFmtId="49" fontId="17" fillId="3" borderId="0" xfId="0" applyNumberFormat="1" applyFont="1" applyFill="1" applyBorder="1" applyAlignment="1">
      <alignment wrapText="1"/>
    </xf>
    <xf numFmtId="0" fontId="17" fillId="3" borderId="0" xfId="0" applyFont="1" applyFill="1" applyBorder="1" applyAlignment="1">
      <alignment horizontal="left" vertical="center" wrapText="1"/>
    </xf>
    <xf numFmtId="49" fontId="17" fillId="3" borderId="0" xfId="0" applyNumberFormat="1" applyFont="1" applyFill="1"/>
    <xf numFmtId="49" fontId="17" fillId="3" borderId="0" xfId="0" applyNumberFormat="1" applyFont="1" applyFill="1" applyBorder="1"/>
    <xf numFmtId="0" fontId="17" fillId="3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17" fillId="3" borderId="0" xfId="0" applyFont="1" applyFill="1" applyBorder="1" applyAlignment="1">
      <alignment wrapText="1"/>
    </xf>
    <xf numFmtId="0" fontId="2" fillId="3" borderId="0" xfId="0" applyFont="1" applyFill="1"/>
    <xf numFmtId="0" fontId="17" fillId="3" borderId="0" xfId="0" applyFont="1" applyFill="1" applyAlignment="1">
      <alignment wrapText="1"/>
    </xf>
    <xf numFmtId="49" fontId="17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vertical="center"/>
    </xf>
    <xf numFmtId="49" fontId="13" fillId="3" borderId="0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5" fontId="0" fillId="0" borderId="0" xfId="0" applyNumberFormat="1" applyFill="1"/>
    <xf numFmtId="0" fontId="0" fillId="0" borderId="0" xfId="0" applyFill="1"/>
    <xf numFmtId="165" fontId="0" fillId="0" borderId="0" xfId="0" applyNumberForma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5" fontId="2" fillId="0" borderId="0" xfId="0" applyNumberFormat="1" applyFont="1"/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2" fillId="3" borderId="0" xfId="0" applyNumberFormat="1" applyFont="1" applyFill="1" applyBorder="1"/>
    <xf numFmtId="165" fontId="1" fillId="3" borderId="0" xfId="0" applyNumberFormat="1" applyFont="1" applyFill="1" applyBorder="1"/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2" fillId="2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/>
    </xf>
    <xf numFmtId="164" fontId="1" fillId="3" borderId="0" xfId="0" applyNumberFormat="1" applyFont="1" applyFill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164" fontId="13" fillId="3" borderId="0" xfId="0" applyNumberFormat="1" applyFont="1" applyFill="1" applyBorder="1" applyAlignment="1">
      <alignment horizontal="center"/>
    </xf>
    <xf numFmtId="1" fontId="1" fillId="0" borderId="6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165" fontId="1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3" borderId="0" xfId="0" applyNumberFormat="1" applyFont="1" applyFill="1" applyAlignment="1">
      <alignment horizontal="center"/>
    </xf>
    <xf numFmtId="49" fontId="17" fillId="0" borderId="0" xfId="0" applyNumberFormat="1" applyFont="1" applyBorder="1" applyAlignment="1">
      <alignment wrapText="1"/>
    </xf>
    <xf numFmtId="168" fontId="1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69" fontId="0" fillId="0" borderId="0" xfId="0" applyNumberFormat="1"/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2" borderId="0" xfId="0" applyNumberFormat="1" applyFont="1" applyFill="1" applyBorder="1" applyAlignment="1">
      <alignment horizontal="left" vertical="center"/>
    </xf>
    <xf numFmtId="164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/>
    </xf>
    <xf numFmtId="164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 wrapText="1"/>
    </xf>
    <xf numFmtId="165" fontId="2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wrapText="1"/>
    </xf>
    <xf numFmtId="0" fontId="13" fillId="3" borderId="0" xfId="0" applyFont="1" applyFill="1" applyBorder="1" applyAlignment="1">
      <alignment horizontal="left" wrapText="1"/>
    </xf>
    <xf numFmtId="49" fontId="13" fillId="3" borderId="0" xfId="0" applyNumberFormat="1" applyFont="1" applyFill="1"/>
    <xf numFmtId="49" fontId="9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2" xfId="0" applyFont="1" applyBorder="1" applyAlignment="1">
      <alignment wrapText="1"/>
    </xf>
    <xf numFmtId="0" fontId="0" fillId="0" borderId="13" xfId="0" applyBorder="1" applyAlignment="1">
      <alignment wrapText="1"/>
    </xf>
    <xf numFmtId="49" fontId="19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07"/>
  <sheetViews>
    <sheetView view="pageBreakPreview" zoomScale="60" zoomScaleNormal="100" workbookViewId="0">
      <selection activeCell="B23" sqref="B23:E23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0.7109375" customWidth="1"/>
    <col min="9" max="9" width="1" hidden="1" customWidth="1"/>
    <col min="10" max="10" width="23.140625" customWidth="1"/>
    <col min="12" max="12" width="13.5703125" bestFit="1" customWidth="1"/>
  </cols>
  <sheetData>
    <row r="1" spans="1:10" ht="18.75" customHeight="1" x14ac:dyDescent="0.2">
      <c r="F1" s="483" t="s">
        <v>672</v>
      </c>
      <c r="G1" s="483"/>
      <c r="H1" s="483"/>
      <c r="I1" s="483"/>
    </row>
    <row r="2" spans="1:10" ht="18.75" x14ac:dyDescent="0.3">
      <c r="F2" s="484" t="s">
        <v>493</v>
      </c>
      <c r="G2" s="484"/>
      <c r="H2" s="484"/>
      <c r="I2" s="484"/>
      <c r="J2" s="485"/>
    </row>
    <row r="3" spans="1:10" ht="20.25" customHeight="1" x14ac:dyDescent="0.3">
      <c r="F3" s="486" t="s">
        <v>90</v>
      </c>
      <c r="G3" s="486"/>
      <c r="H3" s="486"/>
      <c r="I3" s="486"/>
      <c r="J3" s="487"/>
    </row>
    <row r="4" spans="1:10" ht="20.25" customHeight="1" x14ac:dyDescent="0.3">
      <c r="F4" s="486" t="s">
        <v>236</v>
      </c>
      <c r="G4" s="486"/>
      <c r="H4" s="486"/>
      <c r="I4" s="486"/>
      <c r="J4" s="485"/>
    </row>
    <row r="5" spans="1:10" ht="24" customHeight="1" x14ac:dyDescent="0.3">
      <c r="F5" s="486" t="s">
        <v>663</v>
      </c>
      <c r="G5" s="486"/>
      <c r="H5" s="486"/>
      <c r="I5" s="486"/>
      <c r="J5" s="487"/>
    </row>
    <row r="7" spans="1:10" ht="18.75" x14ac:dyDescent="0.2">
      <c r="F7" s="483" t="s">
        <v>602</v>
      </c>
      <c r="G7" s="483"/>
      <c r="H7" s="483"/>
      <c r="I7" s="483"/>
    </row>
    <row r="8" spans="1:10" ht="18.75" x14ac:dyDescent="0.3">
      <c r="F8" s="484" t="s">
        <v>493</v>
      </c>
      <c r="G8" s="484"/>
      <c r="H8" s="484"/>
      <c r="I8" s="484"/>
      <c r="J8" s="485"/>
    </row>
    <row r="9" spans="1:10" ht="22.5" customHeight="1" x14ac:dyDescent="0.3">
      <c r="F9" s="486" t="s">
        <v>90</v>
      </c>
      <c r="G9" s="486"/>
      <c r="H9" s="486"/>
      <c r="I9" s="486"/>
      <c r="J9" s="487"/>
    </row>
    <row r="10" spans="1:10" ht="22.5" customHeight="1" x14ac:dyDescent="0.3">
      <c r="F10" s="486" t="s">
        <v>236</v>
      </c>
      <c r="G10" s="486"/>
      <c r="H10" s="486"/>
      <c r="I10" s="486"/>
      <c r="J10" s="485"/>
    </row>
    <row r="11" spans="1:10" ht="21.75" customHeight="1" x14ac:dyDescent="0.3">
      <c r="F11" s="486" t="s">
        <v>492</v>
      </c>
      <c r="G11" s="486"/>
      <c r="H11" s="486"/>
      <c r="I11" s="486"/>
      <c r="J11" s="487"/>
    </row>
    <row r="15" spans="1:10" ht="18.75" x14ac:dyDescent="0.3">
      <c r="A15" s="44"/>
      <c r="B15" s="44"/>
      <c r="C15" s="44"/>
      <c r="D15" s="44"/>
      <c r="E15" s="44"/>
      <c r="F15" s="44"/>
      <c r="G15" s="44"/>
      <c r="H15" s="44"/>
      <c r="I15" s="44"/>
    </row>
    <row r="16" spans="1:10" ht="63" customHeight="1" x14ac:dyDescent="0.2">
      <c r="A16" s="512" t="s">
        <v>497</v>
      </c>
      <c r="B16" s="512"/>
      <c r="C16" s="512"/>
      <c r="D16" s="512"/>
      <c r="E16" s="512"/>
      <c r="F16" s="512"/>
      <c r="G16" s="512"/>
      <c r="H16" s="512"/>
      <c r="I16" s="512"/>
      <c r="J16" s="487"/>
    </row>
    <row r="17" spans="1:12" ht="19.5" customHeight="1" x14ac:dyDescent="0.3">
      <c r="B17" s="45"/>
      <c r="C17" s="45"/>
      <c r="D17" s="45"/>
      <c r="E17" s="45"/>
      <c r="F17" s="45"/>
      <c r="H17" s="513" t="s">
        <v>237</v>
      </c>
      <c r="I17" s="513"/>
      <c r="J17" s="514"/>
    </row>
    <row r="18" spans="1:12" ht="22.5" customHeight="1" x14ac:dyDescent="0.2">
      <c r="A18" s="510" t="s">
        <v>35</v>
      </c>
      <c r="B18" s="517" t="s">
        <v>59</v>
      </c>
      <c r="C18" s="518"/>
      <c r="D18" s="518"/>
      <c r="E18" s="519"/>
      <c r="F18" s="510" t="s">
        <v>12</v>
      </c>
      <c r="G18" s="510" t="s">
        <v>13</v>
      </c>
      <c r="H18" s="515" t="s">
        <v>125</v>
      </c>
      <c r="I18" s="516"/>
      <c r="J18" s="516"/>
    </row>
    <row r="19" spans="1:12" ht="18.75" x14ac:dyDescent="0.3">
      <c r="A19" s="511"/>
      <c r="B19" s="520"/>
      <c r="C19" s="521"/>
      <c r="D19" s="521"/>
      <c r="E19" s="522"/>
      <c r="F19" s="511"/>
      <c r="G19" s="511"/>
      <c r="H19" s="404" t="s">
        <v>494</v>
      </c>
      <c r="I19" s="56"/>
      <c r="J19" s="406" t="s">
        <v>495</v>
      </c>
    </row>
    <row r="20" spans="1:12" ht="18.75" x14ac:dyDescent="0.3">
      <c r="A20" s="60">
        <v>1</v>
      </c>
      <c r="B20" s="495">
        <v>2</v>
      </c>
      <c r="C20" s="496"/>
      <c r="D20" s="497"/>
      <c r="E20" s="60"/>
      <c r="F20" s="60">
        <v>3</v>
      </c>
      <c r="G20" s="60">
        <v>4</v>
      </c>
      <c r="H20" s="411">
        <v>5</v>
      </c>
      <c r="I20" s="412"/>
      <c r="J20" s="406">
        <v>6</v>
      </c>
    </row>
    <row r="21" spans="1:12" ht="18.75" x14ac:dyDescent="0.3">
      <c r="A21" s="46"/>
      <c r="B21" s="493" t="s">
        <v>60</v>
      </c>
      <c r="C21" s="493"/>
      <c r="D21" s="493"/>
      <c r="E21" s="493"/>
      <c r="F21" s="47"/>
      <c r="G21" s="47"/>
      <c r="H21" s="82">
        <f>H23+H31+H34+H38+H44+H51+H54+H60+H65+H69+H42+H71</f>
        <v>2123630.5</v>
      </c>
      <c r="I21" s="419"/>
      <c r="J21" s="418">
        <f>J23+J31+J34+J38+J44+J51+J54+J60+J65+J69+J42+J71</f>
        <v>2142532.5</v>
      </c>
    </row>
    <row r="22" spans="1:12" ht="27.75" customHeight="1" x14ac:dyDescent="0.3">
      <c r="A22" s="46"/>
      <c r="B22" s="48" t="s">
        <v>63</v>
      </c>
      <c r="F22" s="49"/>
      <c r="G22" s="49"/>
      <c r="H22" s="81"/>
      <c r="I22" s="66"/>
      <c r="J22" s="41"/>
    </row>
    <row r="23" spans="1:12" ht="24.75" customHeight="1" x14ac:dyDescent="0.3">
      <c r="A23" s="47" t="s">
        <v>36</v>
      </c>
      <c r="B23" s="494" t="s">
        <v>19</v>
      </c>
      <c r="C23" s="494"/>
      <c r="D23" s="494"/>
      <c r="E23" s="494"/>
      <c r="F23" s="28" t="s">
        <v>3</v>
      </c>
      <c r="G23" s="28"/>
      <c r="H23" s="83">
        <f>H24+H25+H26+H28+H29+H30+H27</f>
        <v>191356.5</v>
      </c>
      <c r="I23" s="66"/>
      <c r="J23" s="418">
        <f>J24+J25+J26+J28+J29+J30+J27</f>
        <v>191543.4</v>
      </c>
    </row>
    <row r="24" spans="1:12" ht="72" customHeight="1" x14ac:dyDescent="0.3">
      <c r="A24" s="49"/>
      <c r="B24" s="486" t="s">
        <v>67</v>
      </c>
      <c r="C24" s="486"/>
      <c r="D24" s="486"/>
      <c r="E24" s="486"/>
      <c r="F24" s="36" t="s">
        <v>3</v>
      </c>
      <c r="G24" s="36" t="s">
        <v>6</v>
      </c>
      <c r="H24" s="73">
        <f>Ведомственная!J39</f>
        <v>2071.3000000000002</v>
      </c>
      <c r="I24" s="66"/>
      <c r="J24" s="407">
        <f>Ведомственная!K39</f>
        <v>2071.3000000000002</v>
      </c>
    </row>
    <row r="25" spans="1:12" ht="86.25" customHeight="1" x14ac:dyDescent="0.3">
      <c r="A25" s="49"/>
      <c r="B25" s="486" t="s">
        <v>51</v>
      </c>
      <c r="C25" s="486"/>
      <c r="D25" s="486"/>
      <c r="E25" s="486"/>
      <c r="F25" s="36" t="s">
        <v>3</v>
      </c>
      <c r="G25" s="36" t="s">
        <v>8</v>
      </c>
      <c r="H25" s="73">
        <f>Ведомственная!J27</f>
        <v>5708.2</v>
      </c>
      <c r="I25" s="66"/>
      <c r="J25" s="407">
        <f>Ведомственная!K27</f>
        <v>5708.2</v>
      </c>
      <c r="L25" s="66"/>
    </row>
    <row r="26" spans="1:12" ht="85.5" customHeight="1" x14ac:dyDescent="0.3">
      <c r="A26" s="49"/>
      <c r="B26" s="486" t="s">
        <v>126</v>
      </c>
      <c r="C26" s="486"/>
      <c r="D26" s="486"/>
      <c r="E26" s="486"/>
      <c r="F26" s="36" t="s">
        <v>3</v>
      </c>
      <c r="G26" s="36" t="s">
        <v>10</v>
      </c>
      <c r="H26" s="70">
        <f>Ведомственная!J44</f>
        <v>94237.2</v>
      </c>
      <c r="I26" s="66"/>
      <c r="J26" s="407">
        <f>Ведомственная!K44</f>
        <v>94237.2</v>
      </c>
    </row>
    <row r="27" spans="1:12" ht="42.75" customHeight="1" x14ac:dyDescent="0.3">
      <c r="A27" s="49"/>
      <c r="B27" s="486" t="s">
        <v>664</v>
      </c>
      <c r="C27" s="504"/>
      <c r="D27" s="504"/>
      <c r="E27" s="479"/>
      <c r="F27" s="61" t="s">
        <v>3</v>
      </c>
      <c r="G27" s="61" t="s">
        <v>5</v>
      </c>
      <c r="H27" s="70">
        <f>Ведомственная!J61</f>
        <v>8.6999999999999993</v>
      </c>
      <c r="I27" s="66"/>
      <c r="J27" s="407">
        <f>Ведомственная!K61</f>
        <v>14</v>
      </c>
    </row>
    <row r="28" spans="1:12" ht="66" customHeight="1" x14ac:dyDescent="0.3">
      <c r="A28" s="49"/>
      <c r="B28" s="498" t="s">
        <v>71</v>
      </c>
      <c r="C28" s="487"/>
      <c r="D28" s="487"/>
      <c r="F28" s="61" t="s">
        <v>3</v>
      </c>
      <c r="G28" s="61" t="s">
        <v>4</v>
      </c>
      <c r="H28" s="73">
        <f>Ведомственная!J378+Ведомственная!J353+Ведомственная!J387</f>
        <v>23369.500000000004</v>
      </c>
      <c r="I28" s="66"/>
      <c r="J28" s="407">
        <f>Ведомственная!K378+Ведомственная!K353+Ведомственная!K387</f>
        <v>23373.200000000004</v>
      </c>
    </row>
    <row r="29" spans="1:12" ht="26.25" customHeight="1" x14ac:dyDescent="0.3">
      <c r="A29" s="49"/>
      <c r="B29" s="488" t="s">
        <v>88</v>
      </c>
      <c r="C29" s="487"/>
      <c r="D29" s="487"/>
      <c r="F29" s="61" t="s">
        <v>3</v>
      </c>
      <c r="G29" s="61" t="s">
        <v>26</v>
      </c>
      <c r="H29" s="73">
        <f>Ведомственная!J66</f>
        <v>100</v>
      </c>
      <c r="I29" s="66"/>
      <c r="J29" s="407">
        <f>Ведомственная!K66</f>
        <v>100</v>
      </c>
    </row>
    <row r="30" spans="1:12" ht="30" customHeight="1" x14ac:dyDescent="0.3">
      <c r="A30" s="49"/>
      <c r="B30" s="486" t="s">
        <v>24</v>
      </c>
      <c r="C30" s="486"/>
      <c r="D30" s="486"/>
      <c r="E30" s="486"/>
      <c r="F30" s="36" t="s">
        <v>3</v>
      </c>
      <c r="G30" s="61" t="s">
        <v>69</v>
      </c>
      <c r="H30" s="73">
        <f>Ведомственная!J71+Ведомственная!J361+Ведомственная!J399</f>
        <v>65861.599999999991</v>
      </c>
      <c r="I30" s="66"/>
      <c r="J30" s="407">
        <f>Ведомственная!K71+Ведомственная!K361+Ведомственная!K399</f>
        <v>66039.5</v>
      </c>
    </row>
    <row r="31" spans="1:12" ht="48" customHeight="1" x14ac:dyDescent="0.2">
      <c r="A31" s="64" t="s">
        <v>38</v>
      </c>
      <c r="B31" s="490" t="s">
        <v>61</v>
      </c>
      <c r="C31" s="490"/>
      <c r="D31" s="490"/>
      <c r="E31" s="490"/>
      <c r="F31" s="29" t="s">
        <v>8</v>
      </c>
      <c r="G31" s="29"/>
      <c r="H31" s="84">
        <f>H32+H33</f>
        <v>15104.6</v>
      </c>
      <c r="I31" s="66"/>
      <c r="J31" s="434">
        <f>J32+J33</f>
        <v>15110</v>
      </c>
    </row>
    <row r="32" spans="1:12" ht="66" customHeight="1" x14ac:dyDescent="0.3">
      <c r="A32" s="49"/>
      <c r="B32" s="489" t="s">
        <v>53</v>
      </c>
      <c r="C32" s="489"/>
      <c r="D32" s="489"/>
      <c r="E32" s="489"/>
      <c r="F32" s="36" t="s">
        <v>8</v>
      </c>
      <c r="G32" s="36" t="s">
        <v>11</v>
      </c>
      <c r="H32" s="73">
        <f>Ведомственная!J124</f>
        <v>14706.800000000001</v>
      </c>
      <c r="I32" s="66"/>
      <c r="J32" s="407">
        <f>Ведомственная!K124</f>
        <v>14712.2</v>
      </c>
    </row>
    <row r="33" spans="1:10" ht="72" customHeight="1" x14ac:dyDescent="0.3">
      <c r="A33" s="49"/>
      <c r="B33" s="483" t="s">
        <v>84</v>
      </c>
      <c r="C33" s="487"/>
      <c r="D33" s="487"/>
      <c r="F33" s="32" t="s">
        <v>8</v>
      </c>
      <c r="G33" s="32" t="s">
        <v>52</v>
      </c>
      <c r="H33" s="73">
        <f>Ведомственная!J141</f>
        <v>397.8</v>
      </c>
      <c r="I33" s="66"/>
      <c r="J33" s="407">
        <f>Ведомственная!K141</f>
        <v>397.8</v>
      </c>
    </row>
    <row r="34" spans="1:10" ht="18.75" x14ac:dyDescent="0.3">
      <c r="A34" s="65" t="s">
        <v>39</v>
      </c>
      <c r="B34" s="500" t="s">
        <v>25</v>
      </c>
      <c r="C34" s="500"/>
      <c r="D34" s="500"/>
      <c r="E34" s="500"/>
      <c r="F34" s="51" t="s">
        <v>10</v>
      </c>
      <c r="G34" s="51"/>
      <c r="H34" s="83">
        <f>H35+H36+H37</f>
        <v>30028.400000000001</v>
      </c>
      <c r="I34" s="66"/>
      <c r="J34" s="418">
        <f>J35+J36+J37</f>
        <v>29626.9</v>
      </c>
    </row>
    <row r="35" spans="1:10" ht="26.25" customHeight="1" x14ac:dyDescent="0.3">
      <c r="A35" s="50"/>
      <c r="B35" s="502" t="s">
        <v>32</v>
      </c>
      <c r="C35" s="502"/>
      <c r="D35" s="502"/>
      <c r="E35" s="502"/>
      <c r="F35" s="52" t="s">
        <v>10</v>
      </c>
      <c r="G35" s="52" t="s">
        <v>5</v>
      </c>
      <c r="H35" s="73">
        <f>Ведомственная!J158</f>
        <v>12147.3</v>
      </c>
      <c r="I35" s="66"/>
      <c r="J35" s="407">
        <f>Ведомственная!K158</f>
        <v>12146.9</v>
      </c>
    </row>
    <row r="36" spans="1:10" ht="34.5" customHeight="1" x14ac:dyDescent="0.3">
      <c r="A36" s="50"/>
      <c r="B36" s="492" t="s">
        <v>102</v>
      </c>
      <c r="C36" s="487"/>
      <c r="D36" s="487"/>
      <c r="F36" s="61" t="s">
        <v>10</v>
      </c>
      <c r="G36" s="61" t="s">
        <v>11</v>
      </c>
      <c r="H36" s="73">
        <f>Ведомственная!J178</f>
        <v>455.9</v>
      </c>
      <c r="I36" s="66"/>
      <c r="J36" s="407">
        <f>Ведомственная!K178</f>
        <v>454.8</v>
      </c>
    </row>
    <row r="37" spans="1:10" ht="45" customHeight="1" x14ac:dyDescent="0.3">
      <c r="A37" s="50"/>
      <c r="B37" s="492" t="s">
        <v>85</v>
      </c>
      <c r="C37" s="487"/>
      <c r="D37" s="487"/>
      <c r="F37" s="61" t="s">
        <v>10</v>
      </c>
      <c r="G37" s="61" t="s">
        <v>86</v>
      </c>
      <c r="H37" s="73">
        <f>Ведомственная!J183</f>
        <v>17425.2</v>
      </c>
      <c r="I37" s="66"/>
      <c r="J37" s="407">
        <f>Ведомственная!K183</f>
        <v>17025.2</v>
      </c>
    </row>
    <row r="38" spans="1:10" ht="18.75" x14ac:dyDescent="0.3">
      <c r="A38" s="64" t="s">
        <v>40</v>
      </c>
      <c r="B38" s="490" t="s">
        <v>15</v>
      </c>
      <c r="C38" s="490"/>
      <c r="D38" s="490"/>
      <c r="E38" s="490"/>
      <c r="F38" s="29" t="s">
        <v>5</v>
      </c>
      <c r="G38" s="29"/>
      <c r="H38" s="84">
        <f>H39+H40+H41</f>
        <v>39263.699999999997</v>
      </c>
      <c r="I38" s="66"/>
      <c r="J38" s="418">
        <f>J39+J40+J41</f>
        <v>47817.5</v>
      </c>
    </row>
    <row r="39" spans="1:10" ht="30" customHeight="1" x14ac:dyDescent="0.3">
      <c r="A39" s="49"/>
      <c r="B39" s="491" t="s">
        <v>99</v>
      </c>
      <c r="C39" s="491"/>
      <c r="D39" s="491"/>
      <c r="E39" s="10" t="s">
        <v>99</v>
      </c>
      <c r="F39" s="61" t="s">
        <v>5</v>
      </c>
      <c r="G39" s="61" t="s">
        <v>3</v>
      </c>
      <c r="H39" s="73">
        <f>Ведомственная!J214</f>
        <v>19769.3</v>
      </c>
      <c r="I39" s="66"/>
      <c r="J39" s="407">
        <f>Ведомственная!K214</f>
        <v>28317.4</v>
      </c>
    </row>
    <row r="40" spans="1:10" ht="30" customHeight="1" x14ac:dyDescent="0.3">
      <c r="A40" s="49"/>
      <c r="B40" s="491" t="s">
        <v>123</v>
      </c>
      <c r="C40" s="491"/>
      <c r="D40" s="491"/>
      <c r="E40" s="132"/>
      <c r="F40" s="61" t="s">
        <v>5</v>
      </c>
      <c r="G40" s="61" t="s">
        <v>6</v>
      </c>
      <c r="H40" s="73">
        <f>Ведомственная!J224</f>
        <v>5548.9000000000005</v>
      </c>
      <c r="I40" s="66"/>
      <c r="J40" s="407">
        <f>Ведомственная!K224</f>
        <v>5548.9000000000005</v>
      </c>
    </row>
    <row r="41" spans="1:10" ht="45.75" customHeight="1" x14ac:dyDescent="0.3">
      <c r="A41" s="49"/>
      <c r="B41" s="489" t="s">
        <v>48</v>
      </c>
      <c r="C41" s="489"/>
      <c r="D41" s="489"/>
      <c r="E41" s="489"/>
      <c r="F41" s="36" t="s">
        <v>5</v>
      </c>
      <c r="G41" s="36" t="s">
        <v>5</v>
      </c>
      <c r="H41" s="73">
        <f>Ведомственная!J409</f>
        <v>13945.5</v>
      </c>
      <c r="I41" s="66"/>
      <c r="J41" s="407">
        <f>Ведомственная!K409</f>
        <v>13951.2</v>
      </c>
    </row>
    <row r="42" spans="1:10" ht="45.75" customHeight="1" x14ac:dyDescent="0.3">
      <c r="A42" s="64" t="s">
        <v>41</v>
      </c>
      <c r="B42" s="501" t="s">
        <v>228</v>
      </c>
      <c r="C42" s="501"/>
      <c r="D42" s="501"/>
      <c r="E42" s="246"/>
      <c r="F42" s="28" t="s">
        <v>4</v>
      </c>
      <c r="G42" s="28"/>
      <c r="H42" s="83">
        <f>H43</f>
        <v>10080</v>
      </c>
      <c r="I42" s="66"/>
      <c r="J42" s="418">
        <f>J43</f>
        <v>5500</v>
      </c>
    </row>
    <row r="43" spans="1:10" ht="45.75" customHeight="1" x14ac:dyDescent="0.3">
      <c r="A43" s="49"/>
      <c r="B43" s="489" t="s">
        <v>229</v>
      </c>
      <c r="C43" s="489"/>
      <c r="D43" s="489"/>
      <c r="E43" s="246"/>
      <c r="F43" s="61" t="s">
        <v>4</v>
      </c>
      <c r="G43" s="61" t="s">
        <v>5</v>
      </c>
      <c r="H43" s="73">
        <f>Ведомственная!J239</f>
        <v>10080</v>
      </c>
      <c r="I43" s="66"/>
      <c r="J43" s="407">
        <f>Ведомственная!K239</f>
        <v>5500</v>
      </c>
    </row>
    <row r="44" spans="1:10" ht="32.25" customHeight="1" x14ac:dyDescent="0.2">
      <c r="A44" s="64" t="s">
        <v>42</v>
      </c>
      <c r="B44" s="490" t="s">
        <v>0</v>
      </c>
      <c r="C44" s="490"/>
      <c r="D44" s="490"/>
      <c r="E44" s="490"/>
      <c r="F44" s="29" t="s">
        <v>7</v>
      </c>
      <c r="G44" s="29"/>
      <c r="H44" s="84">
        <f>H45+H46+H48+H49+H50+H47</f>
        <v>1495418.1000000003</v>
      </c>
      <c r="I44" s="66"/>
      <c r="J44" s="434">
        <f>J45+J46+J48+J49+J50+J47</f>
        <v>1473447.4999999998</v>
      </c>
    </row>
    <row r="45" spans="1:10" ht="24.75" customHeight="1" x14ac:dyDescent="0.3">
      <c r="A45" s="49"/>
      <c r="B45" s="499" t="s">
        <v>2</v>
      </c>
      <c r="C45" s="499"/>
      <c r="D45" s="499"/>
      <c r="E45" s="499"/>
      <c r="F45" s="36" t="s">
        <v>7</v>
      </c>
      <c r="G45" s="36" t="s">
        <v>3</v>
      </c>
      <c r="H45" s="73">
        <f>Ведомственная!J438</f>
        <v>533838.20000000007</v>
      </c>
      <c r="I45" s="66"/>
      <c r="J45" s="407">
        <f>Ведомственная!K438</f>
        <v>536121.9</v>
      </c>
    </row>
    <row r="46" spans="1:10" ht="25.5" customHeight="1" x14ac:dyDescent="0.3">
      <c r="A46" s="49"/>
      <c r="B46" s="499" t="s">
        <v>1</v>
      </c>
      <c r="C46" s="499"/>
      <c r="D46" s="499"/>
      <c r="E46" s="499"/>
      <c r="F46" s="36" t="s">
        <v>7</v>
      </c>
      <c r="G46" s="36" t="s">
        <v>6</v>
      </c>
      <c r="H46" s="73">
        <f>Ведомственная!J452+Ведомственная!J423</f>
        <v>722249.5</v>
      </c>
      <c r="I46" s="66"/>
      <c r="J46" s="407">
        <f>Ведомственная!K452+Ведомственная!K423</f>
        <v>702766.2</v>
      </c>
    </row>
    <row r="47" spans="1:10" ht="25.5" customHeight="1" x14ac:dyDescent="0.3">
      <c r="A47" s="49"/>
      <c r="B47" s="367" t="s">
        <v>470</v>
      </c>
      <c r="C47" s="367"/>
      <c r="D47" s="367"/>
      <c r="E47" s="367"/>
      <c r="F47" s="61" t="s">
        <v>7</v>
      </c>
      <c r="G47" s="61" t="s">
        <v>8</v>
      </c>
      <c r="H47" s="73">
        <f>Ведомственная!J553+Ведомственная!J483</f>
        <v>130462.09999999999</v>
      </c>
      <c r="I47" s="66"/>
      <c r="J47" s="407">
        <f>Ведомственная!K483+Ведомственная!K553</f>
        <v>130669.9</v>
      </c>
    </row>
    <row r="48" spans="1:10" ht="48" customHeight="1" x14ac:dyDescent="0.3">
      <c r="A48" s="49"/>
      <c r="B48" s="486" t="s">
        <v>54</v>
      </c>
      <c r="C48" s="486"/>
      <c r="D48" s="486"/>
      <c r="E48" s="486"/>
      <c r="F48" s="36" t="s">
        <v>7</v>
      </c>
      <c r="G48" s="36" t="s">
        <v>5</v>
      </c>
      <c r="H48" s="73">
        <f>Ведомственная!J496+Ведомственная!J241</f>
        <v>244.2</v>
      </c>
      <c r="I48" s="66"/>
      <c r="J48" s="407">
        <f>Ведомственная!K496+Ведомственная!K241</f>
        <v>244.2</v>
      </c>
    </row>
    <row r="49" spans="1:10" ht="27.75" customHeight="1" x14ac:dyDescent="0.3">
      <c r="A49" s="49"/>
      <c r="B49" s="499" t="s">
        <v>471</v>
      </c>
      <c r="C49" s="499"/>
      <c r="D49" s="499"/>
      <c r="E49" s="499"/>
      <c r="F49" s="36" t="s">
        <v>7</v>
      </c>
      <c r="G49" s="36" t="s">
        <v>7</v>
      </c>
      <c r="H49" s="73">
        <f>Ведомственная!J248+Ведомственная!J501+Ведомственная!J637+Ведомственная!J665</f>
        <v>18606.500000000004</v>
      </c>
      <c r="I49" s="66"/>
      <c r="J49" s="407">
        <f>Ведомственная!K665+Ведомственная!K637+Ведомственная!K501+Ведомственная!K248</f>
        <v>18557.400000000001</v>
      </c>
    </row>
    <row r="50" spans="1:10" ht="24.75" customHeight="1" x14ac:dyDescent="0.3">
      <c r="A50" s="49"/>
      <c r="B50" s="499" t="s">
        <v>17</v>
      </c>
      <c r="C50" s="499"/>
      <c r="D50" s="499"/>
      <c r="E50" s="499"/>
      <c r="F50" s="36" t="s">
        <v>7</v>
      </c>
      <c r="G50" s="36" t="s">
        <v>11</v>
      </c>
      <c r="H50" s="73">
        <f>Ведомственная!J508+Ведомственная!J656</f>
        <v>90017.600000000006</v>
      </c>
      <c r="I50" s="66"/>
      <c r="J50" s="407">
        <f>Ведомственная!K508+Ведомственная!K656</f>
        <v>85087.900000000009</v>
      </c>
    </row>
    <row r="51" spans="1:10" ht="29.25" customHeight="1" x14ac:dyDescent="0.2">
      <c r="A51" s="64" t="s">
        <v>43</v>
      </c>
      <c r="B51" s="490" t="s">
        <v>100</v>
      </c>
      <c r="C51" s="490"/>
      <c r="D51" s="490"/>
      <c r="E51" s="490"/>
      <c r="F51" s="29" t="s">
        <v>9</v>
      </c>
      <c r="G51" s="29"/>
      <c r="H51" s="84">
        <f>H52+H53</f>
        <v>49865.8</v>
      </c>
      <c r="I51" s="66"/>
      <c r="J51" s="434">
        <f>J52+J53</f>
        <v>49918.799999999996</v>
      </c>
    </row>
    <row r="52" spans="1:10" ht="18.75" x14ac:dyDescent="0.3">
      <c r="A52" s="49"/>
      <c r="B52" s="499" t="s">
        <v>62</v>
      </c>
      <c r="C52" s="499"/>
      <c r="D52" s="499"/>
      <c r="E52" s="499"/>
      <c r="F52" s="36" t="s">
        <v>9</v>
      </c>
      <c r="G52" s="36" t="s">
        <v>3</v>
      </c>
      <c r="H52" s="73">
        <f>Ведомственная!J564</f>
        <v>42546.100000000006</v>
      </c>
      <c r="I52" s="66"/>
      <c r="J52" s="407">
        <f>Ведомственная!K564</f>
        <v>42635.199999999997</v>
      </c>
    </row>
    <row r="53" spans="1:10" ht="47.25" customHeight="1" x14ac:dyDescent="0.3">
      <c r="A53" s="49"/>
      <c r="B53" s="499" t="s">
        <v>73</v>
      </c>
      <c r="C53" s="499"/>
      <c r="D53" s="499"/>
      <c r="E53" s="499"/>
      <c r="F53" s="36" t="s">
        <v>9</v>
      </c>
      <c r="G53" s="61" t="s">
        <v>10</v>
      </c>
      <c r="H53" s="73">
        <f>Ведомственная!J585</f>
        <v>7319.6999999999989</v>
      </c>
      <c r="I53" s="66"/>
      <c r="J53" s="407">
        <f>Ведомственная!K585</f>
        <v>7283.5999999999995</v>
      </c>
    </row>
    <row r="54" spans="1:10" ht="23.25" customHeight="1" x14ac:dyDescent="0.3">
      <c r="A54" s="64" t="s">
        <v>44</v>
      </c>
      <c r="B54" s="506" t="s">
        <v>64</v>
      </c>
      <c r="C54" s="506"/>
      <c r="D54" s="506"/>
      <c r="E54" s="506"/>
      <c r="F54" s="28" t="s">
        <v>11</v>
      </c>
      <c r="G54" s="28"/>
      <c r="H54" s="83">
        <f>H55+H56+H57+H59+H58</f>
        <v>60953.799999999996</v>
      </c>
      <c r="I54" s="66"/>
      <c r="J54" s="418">
        <f>J55+J56+J57+J59+J58</f>
        <v>65491.200000000004</v>
      </c>
    </row>
    <row r="55" spans="1:10" ht="25.5" customHeight="1" x14ac:dyDescent="0.3">
      <c r="A55" s="49"/>
      <c r="B55" s="499" t="s">
        <v>74</v>
      </c>
      <c r="C55" s="499"/>
      <c r="D55" s="499"/>
      <c r="E55" s="499"/>
      <c r="F55" s="61" t="s">
        <v>11</v>
      </c>
      <c r="G55" s="61" t="s">
        <v>3</v>
      </c>
      <c r="H55" s="73">
        <f>Ведомственная!J254</f>
        <v>24434.899999999998</v>
      </c>
      <c r="I55" s="66"/>
      <c r="J55" s="407">
        <f>Ведомственная!K254</f>
        <v>30320.9</v>
      </c>
    </row>
    <row r="56" spans="1:10" ht="30.75" customHeight="1" x14ac:dyDescent="0.3">
      <c r="A56" s="49"/>
      <c r="B56" s="488" t="s">
        <v>57</v>
      </c>
      <c r="C56" s="487"/>
      <c r="D56" s="487"/>
      <c r="F56" s="61" t="s">
        <v>11</v>
      </c>
      <c r="G56" s="61" t="s">
        <v>6</v>
      </c>
      <c r="H56" s="73">
        <f>Ведомственная!J266</f>
        <v>32109.499999999996</v>
      </c>
      <c r="I56" s="70"/>
      <c r="J56" s="407">
        <f>Ведомственная!K266</f>
        <v>31260.899999999998</v>
      </c>
    </row>
    <row r="57" spans="1:10" ht="27.75" customHeight="1" x14ac:dyDescent="0.3">
      <c r="A57" s="49"/>
      <c r="B57" s="498" t="s">
        <v>65</v>
      </c>
      <c r="C57" s="505"/>
      <c r="D57" s="505"/>
      <c r="E57" s="99"/>
      <c r="F57" s="61" t="s">
        <v>11</v>
      </c>
      <c r="G57" s="61" t="s">
        <v>10</v>
      </c>
      <c r="H57" s="73">
        <f>Ведомственная!J284</f>
        <v>1268</v>
      </c>
      <c r="I57" s="70"/>
      <c r="J57" s="407">
        <f>Ведомственная!K284</f>
        <v>1268</v>
      </c>
    </row>
    <row r="58" spans="1:10" ht="60" customHeight="1" x14ac:dyDescent="0.3">
      <c r="A58" s="49"/>
      <c r="B58" s="498" t="s">
        <v>440</v>
      </c>
      <c r="C58" s="487"/>
      <c r="D58" s="487"/>
      <c r="E58" s="99"/>
      <c r="F58" s="61" t="s">
        <v>11</v>
      </c>
      <c r="G58" s="61" t="s">
        <v>4</v>
      </c>
      <c r="H58" s="73">
        <f>Ведомственная!J292</f>
        <v>2641.4</v>
      </c>
      <c r="I58" s="70"/>
      <c r="J58" s="407">
        <f>Ведомственная!K292</f>
        <v>2641.4</v>
      </c>
    </row>
    <row r="59" spans="1:10" ht="27.75" customHeight="1" x14ac:dyDescent="0.3">
      <c r="A59" s="49"/>
      <c r="B59" s="498" t="s">
        <v>145</v>
      </c>
      <c r="C59" s="487"/>
      <c r="D59" s="487"/>
      <c r="F59" s="61" t="s">
        <v>11</v>
      </c>
      <c r="G59" s="61" t="s">
        <v>11</v>
      </c>
      <c r="H59" s="73">
        <f>Ведомственная!J297</f>
        <v>500</v>
      </c>
      <c r="I59" s="70"/>
      <c r="J59" s="407">
        <f>Ведомственная!K297</f>
        <v>0</v>
      </c>
    </row>
    <row r="60" spans="1:10" ht="27" customHeight="1" x14ac:dyDescent="0.3">
      <c r="A60" s="47" t="s">
        <v>45</v>
      </c>
      <c r="B60" s="494" t="s">
        <v>28</v>
      </c>
      <c r="C60" s="494"/>
      <c r="D60" s="494"/>
      <c r="E60" s="494"/>
      <c r="F60" s="28" t="s">
        <v>23</v>
      </c>
      <c r="G60" s="28"/>
      <c r="H60" s="83">
        <f>H61+H62+H63+H64</f>
        <v>118841.20000000001</v>
      </c>
      <c r="I60" s="66"/>
      <c r="J60" s="418">
        <f>J61+J62+J63+J64</f>
        <v>123128.79999999999</v>
      </c>
    </row>
    <row r="61" spans="1:10" ht="24" customHeight="1" x14ac:dyDescent="0.3">
      <c r="A61" s="49"/>
      <c r="B61" s="499" t="s">
        <v>29</v>
      </c>
      <c r="C61" s="499"/>
      <c r="D61" s="499"/>
      <c r="E61" s="499"/>
      <c r="F61" s="61" t="s">
        <v>23</v>
      </c>
      <c r="G61" s="61" t="s">
        <v>3</v>
      </c>
      <c r="H61" s="73">
        <f>Ведомственная!J303</f>
        <v>4700</v>
      </c>
      <c r="I61" s="66"/>
      <c r="J61" s="407">
        <f>Ведомственная!K303</f>
        <v>4700</v>
      </c>
    </row>
    <row r="62" spans="1:10" ht="27" customHeight="1" x14ac:dyDescent="0.3">
      <c r="A62" s="49"/>
      <c r="B62" s="486" t="s">
        <v>30</v>
      </c>
      <c r="C62" s="486"/>
      <c r="D62" s="486"/>
      <c r="E62" s="486"/>
      <c r="F62" s="61" t="s">
        <v>23</v>
      </c>
      <c r="G62" s="61" t="s">
        <v>8</v>
      </c>
      <c r="H62" s="73">
        <f>Ведомственная!J673+Ведомственная!J308</f>
        <v>2613.5</v>
      </c>
      <c r="I62" s="66"/>
      <c r="J62" s="407">
        <f>Ведомственная!K673+Ведомственная!K308</f>
        <v>2547.5</v>
      </c>
    </row>
    <row r="63" spans="1:10" ht="29.25" customHeight="1" x14ac:dyDescent="0.3">
      <c r="A63" s="49"/>
      <c r="B63" s="486" t="s">
        <v>55</v>
      </c>
      <c r="C63" s="486"/>
      <c r="D63" s="486"/>
      <c r="E63" s="486"/>
      <c r="F63" s="36" t="s">
        <v>23</v>
      </c>
      <c r="G63" s="36" t="s">
        <v>10</v>
      </c>
      <c r="H63" s="73">
        <f>Ведомственная!J680+Ведомственная!J531</f>
        <v>92456.700000000012</v>
      </c>
      <c r="I63" s="66"/>
      <c r="J63" s="407">
        <f>Ведомственная!K531+Ведомственная!K680</f>
        <v>96406.2</v>
      </c>
    </row>
    <row r="64" spans="1:10" ht="40.5" customHeight="1" x14ac:dyDescent="0.3">
      <c r="A64" s="49"/>
      <c r="B64" s="488" t="s">
        <v>89</v>
      </c>
      <c r="C64" s="485"/>
      <c r="D64" s="485"/>
      <c r="F64" s="61" t="s">
        <v>23</v>
      </c>
      <c r="G64" s="61" t="s">
        <v>4</v>
      </c>
      <c r="H64" s="73">
        <f>Ведомственная!J321+Ведомственная!J691+Ведомственная!J430+Ведомственная!J536+Ведомственная!J598</f>
        <v>19071</v>
      </c>
      <c r="I64" s="66"/>
      <c r="J64" s="407">
        <f>Ведомственная!K321+Ведомственная!K691+Ведомственная!K430+Ведомственная!K536+Ведомственная!K598</f>
        <v>19475.099999999999</v>
      </c>
    </row>
    <row r="65" spans="1:11" ht="40.5" customHeight="1" x14ac:dyDescent="0.3">
      <c r="A65" s="47" t="s">
        <v>46</v>
      </c>
      <c r="B65" s="494" t="s">
        <v>77</v>
      </c>
      <c r="C65" s="494"/>
      <c r="D65" s="494"/>
      <c r="E65" s="494"/>
      <c r="F65" s="28" t="s">
        <v>26</v>
      </c>
      <c r="G65" s="28"/>
      <c r="H65" s="83">
        <f>H67+H68+H66</f>
        <v>56718.400000000009</v>
      </c>
      <c r="I65" s="66"/>
      <c r="J65" s="418">
        <f>J67+J68+J66</f>
        <v>56948.4</v>
      </c>
    </row>
    <row r="66" spans="1:11" ht="40.5" customHeight="1" x14ac:dyDescent="0.3">
      <c r="A66" s="47"/>
      <c r="B66" s="499" t="s">
        <v>435</v>
      </c>
      <c r="C66" s="499"/>
      <c r="D66" s="499"/>
      <c r="E66" s="307"/>
      <c r="F66" s="61" t="s">
        <v>26</v>
      </c>
      <c r="G66" s="61" t="s">
        <v>3</v>
      </c>
      <c r="H66" s="73">
        <f>Ведомственная!J612+Ведомственная!J336</f>
        <v>53209.100000000006</v>
      </c>
      <c r="I66" s="66"/>
      <c r="J66" s="407">
        <f>Ведомственная!K612+Ведомственная!K336</f>
        <v>53439.1</v>
      </c>
    </row>
    <row r="67" spans="1:11" ht="35.25" customHeight="1" x14ac:dyDescent="0.3">
      <c r="A67" s="49"/>
      <c r="B67" s="507" t="s">
        <v>87</v>
      </c>
      <c r="C67" s="487"/>
      <c r="D67" s="487"/>
      <c r="F67" s="61" t="s">
        <v>26</v>
      </c>
      <c r="G67" s="61" t="s">
        <v>6</v>
      </c>
      <c r="H67" s="73">
        <f>Ведомственная!J622</f>
        <v>1875.9</v>
      </c>
      <c r="I67" s="72"/>
      <c r="J67" s="407">
        <f>Ведомственная!K622</f>
        <v>1875.9</v>
      </c>
    </row>
    <row r="68" spans="1:11" ht="41.25" customHeight="1" x14ac:dyDescent="0.3">
      <c r="A68" s="49"/>
      <c r="B68" s="486" t="s">
        <v>78</v>
      </c>
      <c r="C68" s="486"/>
      <c r="D68" s="486"/>
      <c r="E68" s="486"/>
      <c r="F68" s="36" t="s">
        <v>26</v>
      </c>
      <c r="G68" s="61" t="s">
        <v>5</v>
      </c>
      <c r="H68" s="73">
        <f>Ведомственная!J628</f>
        <v>1633.4</v>
      </c>
      <c r="I68" s="66"/>
      <c r="J68" s="407">
        <f>Ведомственная!K628</f>
        <v>1633.4</v>
      </c>
    </row>
    <row r="69" spans="1:11" ht="62.25" customHeight="1" x14ac:dyDescent="0.3">
      <c r="A69" s="26" t="s">
        <v>79</v>
      </c>
      <c r="B69" s="503" t="s">
        <v>238</v>
      </c>
      <c r="C69" s="503"/>
      <c r="D69" s="503"/>
      <c r="E69" s="4"/>
      <c r="F69" s="28" t="s">
        <v>52</v>
      </c>
      <c r="G69" s="28"/>
      <c r="H69" s="83">
        <f>H70</f>
        <v>28000</v>
      </c>
      <c r="I69" s="69"/>
      <c r="J69" s="418">
        <f>J70</f>
        <v>28000</v>
      </c>
    </row>
    <row r="70" spans="1:11" ht="76.5" customHeight="1" x14ac:dyDescent="0.3">
      <c r="A70" s="49"/>
      <c r="B70" s="486" t="s">
        <v>72</v>
      </c>
      <c r="C70" s="486"/>
      <c r="D70" s="486"/>
      <c r="E70" s="4"/>
      <c r="F70" s="61" t="s">
        <v>52</v>
      </c>
      <c r="G70" s="61" t="s">
        <v>3</v>
      </c>
      <c r="H70" s="73">
        <f>Ведомственная!J366</f>
        <v>28000</v>
      </c>
      <c r="I70" s="66"/>
      <c r="J70" s="407">
        <f>Ведомственная!K366</f>
        <v>28000</v>
      </c>
    </row>
    <row r="71" spans="1:11" ht="41.25" customHeight="1" x14ac:dyDescent="0.3">
      <c r="A71" s="47" t="s">
        <v>198</v>
      </c>
      <c r="B71" s="430" t="s">
        <v>500</v>
      </c>
      <c r="C71" s="424"/>
      <c r="D71" s="424"/>
      <c r="E71" s="425"/>
      <c r="F71" s="61"/>
      <c r="G71" s="61"/>
      <c r="H71" s="458">
        <f>H72</f>
        <v>28000</v>
      </c>
      <c r="I71" s="66"/>
      <c r="J71" s="418">
        <f>J72</f>
        <v>56000</v>
      </c>
    </row>
    <row r="72" spans="1:11" ht="28.5" customHeight="1" x14ac:dyDescent="0.3">
      <c r="A72" s="49"/>
      <c r="B72" s="118" t="s">
        <v>500</v>
      </c>
      <c r="C72" s="8"/>
      <c r="D72" s="8"/>
      <c r="E72" s="92"/>
      <c r="H72" s="435">
        <f>Ведомственная!J707</f>
        <v>28000</v>
      </c>
      <c r="J72" s="407">
        <f>Ведомственная!K707</f>
        <v>56000</v>
      </c>
    </row>
    <row r="73" spans="1:11" ht="56.25" customHeight="1" x14ac:dyDescent="0.3">
      <c r="A73" s="486" t="s">
        <v>485</v>
      </c>
      <c r="B73" s="504"/>
      <c r="C73" s="63"/>
      <c r="D73" s="2"/>
      <c r="E73" s="2"/>
      <c r="F73" s="2"/>
      <c r="H73" s="508" t="s">
        <v>486</v>
      </c>
      <c r="I73" s="509"/>
      <c r="J73" s="509"/>
      <c r="K73" s="436"/>
    </row>
    <row r="74" spans="1:11" ht="12" customHeight="1" x14ac:dyDescent="0.3">
      <c r="A74" s="49"/>
      <c r="B74" s="63"/>
      <c r="C74" s="63"/>
      <c r="D74" s="8"/>
      <c r="E74" s="4"/>
      <c r="H74" s="1"/>
    </row>
    <row r="75" spans="1:11" ht="18.75" x14ac:dyDescent="0.3">
      <c r="A75" s="49"/>
      <c r="B75" s="63"/>
      <c r="C75" s="63"/>
      <c r="D75" s="2"/>
      <c r="E75" s="2"/>
      <c r="F75" s="2"/>
      <c r="H75" s="10"/>
      <c r="I75" s="10"/>
    </row>
    <row r="76" spans="1:11" ht="15.75" x14ac:dyDescent="0.25">
      <c r="A76" s="53"/>
      <c r="B76" s="54"/>
      <c r="C76" s="54"/>
      <c r="D76" s="54"/>
      <c r="E76" s="54"/>
      <c r="H76" s="1"/>
    </row>
    <row r="77" spans="1:11" x14ac:dyDescent="0.2">
      <c r="H77" s="1"/>
    </row>
    <row r="78" spans="1:11" x14ac:dyDescent="0.2">
      <c r="H78" s="1"/>
    </row>
    <row r="79" spans="1:11" x14ac:dyDescent="0.2">
      <c r="H79" s="1"/>
    </row>
    <row r="80" spans="1:11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  <row r="1206" spans="8:8" x14ac:dyDescent="0.2">
      <c r="H1206" s="1"/>
    </row>
    <row r="1207" spans="8:8" x14ac:dyDescent="0.2">
      <c r="H1207" s="1"/>
    </row>
  </sheetData>
  <mergeCells count="68">
    <mergeCell ref="H73:J73"/>
    <mergeCell ref="A18:A19"/>
    <mergeCell ref="A16:J16"/>
    <mergeCell ref="F8:J8"/>
    <mergeCell ref="F9:J9"/>
    <mergeCell ref="F10:J10"/>
    <mergeCell ref="F11:J11"/>
    <mergeCell ref="H17:J17"/>
    <mergeCell ref="H18:J18"/>
    <mergeCell ref="B18:E19"/>
    <mergeCell ref="F18:F19"/>
    <mergeCell ref="G18:G19"/>
    <mergeCell ref="B62:E62"/>
    <mergeCell ref="B64:D64"/>
    <mergeCell ref="B59:D59"/>
    <mergeCell ref="B53:E53"/>
    <mergeCell ref="F7:I7"/>
    <mergeCell ref="B69:D69"/>
    <mergeCell ref="B70:D70"/>
    <mergeCell ref="A73:B73"/>
    <mergeCell ref="B68:E68"/>
    <mergeCell ref="B56:D56"/>
    <mergeCell ref="B57:D57"/>
    <mergeCell ref="B55:E55"/>
    <mergeCell ref="B54:E54"/>
    <mergeCell ref="B66:D66"/>
    <mergeCell ref="B58:D58"/>
    <mergeCell ref="B67:D67"/>
    <mergeCell ref="B63:E63"/>
    <mergeCell ref="B65:E65"/>
    <mergeCell ref="B60:E60"/>
    <mergeCell ref="B61:E61"/>
    <mergeCell ref="B46:E46"/>
    <mergeCell ref="B51:E51"/>
    <mergeCell ref="B34:E34"/>
    <mergeCell ref="B44:E44"/>
    <mergeCell ref="B45:E45"/>
    <mergeCell ref="B48:E48"/>
    <mergeCell ref="B49:E49"/>
    <mergeCell ref="B50:E50"/>
    <mergeCell ref="B42:D42"/>
    <mergeCell ref="B38:E38"/>
    <mergeCell ref="B43:D43"/>
    <mergeCell ref="B35:E35"/>
    <mergeCell ref="B37:D37"/>
    <mergeCell ref="B39:D39"/>
    <mergeCell ref="B52:E52"/>
    <mergeCell ref="B21:E21"/>
    <mergeCell ref="B23:E23"/>
    <mergeCell ref="B24:E24"/>
    <mergeCell ref="B20:D20"/>
    <mergeCell ref="B28:D28"/>
    <mergeCell ref="B27:D27"/>
    <mergeCell ref="B29:D29"/>
    <mergeCell ref="B41:E41"/>
    <mergeCell ref="B25:E25"/>
    <mergeCell ref="B26:E26"/>
    <mergeCell ref="B31:E31"/>
    <mergeCell ref="B30:E30"/>
    <mergeCell ref="B40:D40"/>
    <mergeCell ref="B36:D36"/>
    <mergeCell ref="B32:E32"/>
    <mergeCell ref="B33:D33"/>
    <mergeCell ref="F1:I1"/>
    <mergeCell ref="F2:J2"/>
    <mergeCell ref="F3:J3"/>
    <mergeCell ref="F4:J4"/>
    <mergeCell ref="F5:J5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6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8"/>
  <sheetViews>
    <sheetView view="pageBreakPreview" topLeftCell="A398" zoomScale="85" zoomScaleNormal="100" zoomScaleSheetLayoutView="85" workbookViewId="0">
      <selection activeCell="B406" sqref="B406"/>
    </sheetView>
  </sheetViews>
  <sheetFormatPr defaultRowHeight="12.75" x14ac:dyDescent="0.2"/>
  <cols>
    <col min="1" max="1" width="5.5703125" customWidth="1"/>
    <col min="2" max="2" width="61.85546875" style="76" customWidth="1"/>
    <col min="3" max="3" width="16.140625" customWidth="1"/>
    <col min="4" max="4" width="6.28515625" customWidth="1"/>
    <col min="5" max="5" width="17.7109375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18.7109375" customWidth="1"/>
    <col min="15" max="15" width="15.5703125" customWidth="1"/>
    <col min="16" max="16" width="15.140625" customWidth="1"/>
  </cols>
  <sheetData>
    <row r="1" spans="1:14" ht="27" customHeight="1" x14ac:dyDescent="0.2">
      <c r="C1" s="483" t="s">
        <v>673</v>
      </c>
      <c r="D1" s="523"/>
      <c r="E1" s="523"/>
      <c r="F1" s="523"/>
      <c r="G1" s="523"/>
    </row>
    <row r="2" spans="1:14" ht="19.5" customHeight="1" x14ac:dyDescent="0.3">
      <c r="C2" s="486" t="s">
        <v>662</v>
      </c>
      <c r="D2" s="487"/>
      <c r="E2" s="487"/>
      <c r="F2" s="487"/>
      <c r="G2" s="487"/>
    </row>
    <row r="3" spans="1:14" ht="20.25" customHeight="1" x14ac:dyDescent="0.3">
      <c r="C3" s="486" t="s">
        <v>91</v>
      </c>
      <c r="D3" s="487"/>
      <c r="E3" s="487"/>
      <c r="F3" s="487"/>
      <c r="G3" s="487"/>
    </row>
    <row r="4" spans="1:14" ht="20.25" customHeight="1" x14ac:dyDescent="0.3">
      <c r="C4" s="486" t="s">
        <v>235</v>
      </c>
      <c r="D4" s="487"/>
      <c r="E4" s="487"/>
      <c r="F4" s="487"/>
      <c r="G4" s="487"/>
    </row>
    <row r="5" spans="1:14" ht="21" customHeight="1" x14ac:dyDescent="0.3">
      <c r="C5" s="486" t="s">
        <v>661</v>
      </c>
      <c r="D5" s="487"/>
      <c r="E5" s="487"/>
      <c r="F5" s="487"/>
      <c r="G5" s="487"/>
    </row>
    <row r="8" spans="1:14" ht="21.75" customHeight="1" x14ac:dyDescent="0.2">
      <c r="C8" s="483" t="s">
        <v>601</v>
      </c>
      <c r="D8" s="523"/>
      <c r="E8" s="523"/>
      <c r="F8" s="523"/>
      <c r="G8" s="523"/>
    </row>
    <row r="9" spans="1:14" ht="20.25" customHeight="1" x14ac:dyDescent="0.3">
      <c r="C9" s="486" t="s">
        <v>656</v>
      </c>
      <c r="D9" s="487"/>
      <c r="E9" s="487"/>
      <c r="F9" s="487"/>
      <c r="G9" s="487"/>
    </row>
    <row r="10" spans="1:14" ht="19.5" customHeight="1" x14ac:dyDescent="0.3">
      <c r="C10" s="486" t="s">
        <v>91</v>
      </c>
      <c r="D10" s="487"/>
      <c r="E10" s="487"/>
      <c r="F10" s="487"/>
      <c r="G10" s="487"/>
    </row>
    <row r="11" spans="1:14" ht="22.5" customHeight="1" x14ac:dyDescent="0.3">
      <c r="C11" s="486" t="s">
        <v>235</v>
      </c>
      <c r="D11" s="487"/>
      <c r="E11" s="487"/>
      <c r="F11" s="487"/>
      <c r="G11" s="487"/>
    </row>
    <row r="12" spans="1:14" ht="21" customHeight="1" x14ac:dyDescent="0.3">
      <c r="C12" s="486" t="s">
        <v>655</v>
      </c>
      <c r="D12" s="487"/>
      <c r="E12" s="487"/>
      <c r="F12" s="487"/>
      <c r="G12" s="487"/>
    </row>
    <row r="13" spans="1:14" ht="14.25" customHeight="1" x14ac:dyDescent="0.2"/>
    <row r="15" spans="1:14" ht="18.75" customHeight="1" x14ac:dyDescent="0.3">
      <c r="B15" s="77"/>
      <c r="C15" s="101"/>
      <c r="D15" s="59"/>
      <c r="E15" s="59"/>
    </row>
    <row r="16" spans="1:14" ht="82.5" customHeight="1" x14ac:dyDescent="0.2">
      <c r="A16" s="512" t="s">
        <v>496</v>
      </c>
      <c r="B16" s="512"/>
      <c r="C16" s="512"/>
      <c r="D16" s="512"/>
      <c r="E16" s="512"/>
      <c r="F16" s="487"/>
      <c r="G16" s="487"/>
      <c r="H16" s="487"/>
      <c r="I16" s="487"/>
      <c r="J16" s="487"/>
      <c r="K16" s="487"/>
      <c r="L16" s="487"/>
      <c r="M16" s="487"/>
      <c r="N16" s="487"/>
    </row>
    <row r="17" spans="1:14" ht="18.75" customHeight="1" x14ac:dyDescent="0.3">
      <c r="A17" s="38"/>
      <c r="B17" s="78"/>
      <c r="C17" s="78"/>
      <c r="E17" s="529" t="s">
        <v>66</v>
      </c>
      <c r="F17" s="514"/>
      <c r="G17" s="514"/>
      <c r="H17" s="514"/>
      <c r="I17" s="514"/>
      <c r="J17" s="514"/>
      <c r="K17" s="514"/>
      <c r="L17" s="514"/>
      <c r="M17" s="514"/>
      <c r="N17" s="514"/>
    </row>
    <row r="18" spans="1:14" ht="27.75" customHeight="1" x14ac:dyDescent="0.2">
      <c r="A18" s="525" t="s">
        <v>35</v>
      </c>
      <c r="B18" s="510" t="s">
        <v>59</v>
      </c>
      <c r="C18" s="510" t="s">
        <v>14</v>
      </c>
      <c r="D18" s="510" t="s">
        <v>16</v>
      </c>
      <c r="E18" s="528" t="s">
        <v>125</v>
      </c>
      <c r="F18" s="516"/>
      <c r="G18" s="516"/>
      <c r="H18" s="516"/>
      <c r="I18" s="516"/>
      <c r="J18" s="516"/>
      <c r="K18" s="516"/>
      <c r="L18" s="516"/>
      <c r="M18" s="516"/>
      <c r="N18" s="516"/>
    </row>
    <row r="19" spans="1:14" ht="35.25" customHeight="1" x14ac:dyDescent="0.2">
      <c r="A19" s="526"/>
      <c r="B19" s="511"/>
      <c r="C19" s="511"/>
      <c r="D19" s="511"/>
      <c r="E19" s="403" t="s">
        <v>494</v>
      </c>
      <c r="F19" s="405"/>
      <c r="G19" s="405"/>
      <c r="H19" s="405"/>
      <c r="I19" s="405"/>
      <c r="J19" s="405"/>
      <c r="K19" s="405"/>
      <c r="L19" s="405"/>
      <c r="M19" s="405"/>
      <c r="N19" s="403" t="s">
        <v>495</v>
      </c>
    </row>
    <row r="20" spans="1:14" ht="18.75" x14ac:dyDescent="0.3">
      <c r="A20" s="80">
        <v>1</v>
      </c>
      <c r="B20" s="75">
        <v>2</v>
      </c>
      <c r="C20" s="103">
        <v>3</v>
      </c>
      <c r="D20" s="62">
        <v>4</v>
      </c>
      <c r="E20" s="411">
        <v>5</v>
      </c>
      <c r="N20" s="406">
        <v>6</v>
      </c>
    </row>
    <row r="21" spans="1:14" ht="18.75" x14ac:dyDescent="0.3">
      <c r="A21" s="33"/>
      <c r="B21" s="79" t="s">
        <v>37</v>
      </c>
      <c r="C21" s="40"/>
      <c r="D21" s="40"/>
      <c r="E21" s="418">
        <f>E23+E51+E57+E67+E77+E81+E85+E92+E107+E111+E115+E119+E134+E142+E150+E154+E163+E167+E171+E175+E180+E184+E200+E237+E247+E262+E289+E308+E337+E341+E356+E360+E368+E377+E381+E386+E392+E364+E400+E404+E396</f>
        <v>2123630.5</v>
      </c>
      <c r="N21" s="418">
        <f>N23+N51+N57+N67+N77+N81+N85+N92+N107+N111+N115+N119+N134+N142+N150+N154+N163+N167+N171+N175+N180+N184+N200+N237+N247+N262+N289+N308+N337+N341+N356+N360+N368+N377+N381+N386+N392+N364+N400+N404+N396</f>
        <v>2142532.5</v>
      </c>
    </row>
    <row r="22" spans="1:14" ht="18.75" x14ac:dyDescent="0.3">
      <c r="A22" s="33"/>
      <c r="B22" s="48"/>
      <c r="C22" s="40"/>
      <c r="D22" s="40"/>
      <c r="E22" s="70"/>
      <c r="N22" s="41"/>
    </row>
    <row r="23" spans="1:14" ht="46.5" customHeight="1" x14ac:dyDescent="0.3">
      <c r="A23" s="251" t="s">
        <v>36</v>
      </c>
      <c r="B23" s="252" t="s">
        <v>160</v>
      </c>
      <c r="C23" s="253" t="s">
        <v>253</v>
      </c>
      <c r="D23" s="254"/>
      <c r="E23" s="255">
        <f>E26+E30+E33+E36+E41+E45</f>
        <v>148612.6</v>
      </c>
      <c r="N23" s="409">
        <f>N26+N30+N33+N36+N41+N45</f>
        <v>148885.70000000001</v>
      </c>
    </row>
    <row r="24" spans="1:14" ht="62.25" customHeight="1" x14ac:dyDescent="0.3">
      <c r="A24" s="251"/>
      <c r="B24" s="298" t="s">
        <v>428</v>
      </c>
      <c r="C24" s="32" t="s">
        <v>429</v>
      </c>
      <c r="D24" s="2"/>
      <c r="E24" s="245">
        <f>E25+E30+E33+E36</f>
        <v>96424</v>
      </c>
      <c r="N24" s="341">
        <f>N25+N30+N33+N36</f>
        <v>96424</v>
      </c>
    </row>
    <row r="25" spans="1:14" ht="65.25" customHeight="1" x14ac:dyDescent="0.3">
      <c r="A25" s="251"/>
      <c r="B25" s="298" t="s">
        <v>420</v>
      </c>
      <c r="C25" s="32" t="s">
        <v>430</v>
      </c>
      <c r="D25" s="2"/>
      <c r="E25" s="245">
        <f>E26</f>
        <v>92276.1</v>
      </c>
      <c r="N25" s="41">
        <f>N26</f>
        <v>92276.1</v>
      </c>
    </row>
    <row r="26" spans="1:14" ht="47.25" customHeight="1" x14ac:dyDescent="0.3">
      <c r="A26" s="37"/>
      <c r="B26" s="232" t="s">
        <v>106</v>
      </c>
      <c r="C26" s="136" t="s">
        <v>431</v>
      </c>
      <c r="D26" s="32"/>
      <c r="E26" s="181">
        <f>E27+E28+E29</f>
        <v>92276.1</v>
      </c>
      <c r="N26" s="41">
        <f>N27+N28+N29</f>
        <v>92276.1</v>
      </c>
    </row>
    <row r="27" spans="1:14" ht="46.5" customHeight="1" x14ac:dyDescent="0.3">
      <c r="A27" s="37"/>
      <c r="B27" s="232" t="s">
        <v>119</v>
      </c>
      <c r="C27" s="136" t="s">
        <v>431</v>
      </c>
      <c r="D27" s="32" t="s">
        <v>92</v>
      </c>
      <c r="E27" s="181">
        <f>Ведомственная!J49+Ведомственная!J404</f>
        <v>90507</v>
      </c>
      <c r="N27" s="341">
        <f>Ведомственная!K404+Ведомственная!K49</f>
        <v>90507</v>
      </c>
    </row>
    <row r="28" spans="1:14" ht="70.5" customHeight="1" x14ac:dyDescent="0.3">
      <c r="A28" s="37"/>
      <c r="B28" s="231" t="s">
        <v>120</v>
      </c>
      <c r="C28" s="136" t="s">
        <v>431</v>
      </c>
      <c r="D28" s="2" t="s">
        <v>93</v>
      </c>
      <c r="E28" s="181">
        <f>Ведомственная!J405+Ведомственная!J50</f>
        <v>1594.3</v>
      </c>
      <c r="N28" s="41">
        <f>Ведомственная!K405+Ведомственная!K50</f>
        <v>1594.3</v>
      </c>
    </row>
    <row r="29" spans="1:14" ht="30" customHeight="1" x14ac:dyDescent="0.3">
      <c r="A29" s="37"/>
      <c r="B29" s="118" t="s">
        <v>215</v>
      </c>
      <c r="C29" s="136" t="s">
        <v>431</v>
      </c>
      <c r="D29" s="2" t="s">
        <v>94</v>
      </c>
      <c r="E29" s="181">
        <f>Ведомственная!J406+Ведомственная!J51</f>
        <v>174.79999999999998</v>
      </c>
      <c r="N29" s="41">
        <f>Ведомственная!K406+Ведомственная!K51</f>
        <v>174.79999999999998</v>
      </c>
    </row>
    <row r="30" spans="1:14" ht="87" customHeight="1" x14ac:dyDescent="0.3">
      <c r="A30" s="37"/>
      <c r="B30" s="459" t="s">
        <v>598</v>
      </c>
      <c r="C30" s="32" t="s">
        <v>432</v>
      </c>
      <c r="D30" s="2"/>
      <c r="E30" s="181">
        <f>E31+E32</f>
        <v>588.5</v>
      </c>
      <c r="N30" s="41">
        <f>N31+N32</f>
        <v>588.5</v>
      </c>
    </row>
    <row r="31" spans="1:14" ht="55.5" customHeight="1" x14ac:dyDescent="0.3">
      <c r="A31" s="37"/>
      <c r="B31" s="232" t="s">
        <v>119</v>
      </c>
      <c r="C31" s="32" t="s">
        <v>432</v>
      </c>
      <c r="D31" s="32" t="s">
        <v>92</v>
      </c>
      <c r="E31" s="181">
        <f>Ведомственная!J53</f>
        <v>515.5</v>
      </c>
      <c r="N31" s="41">
        <f>Ведомственная!K53</f>
        <v>515.5</v>
      </c>
    </row>
    <row r="32" spans="1:14" ht="63" customHeight="1" x14ac:dyDescent="0.3">
      <c r="A32" s="37"/>
      <c r="B32" s="231" t="s">
        <v>120</v>
      </c>
      <c r="C32" s="32" t="s">
        <v>432</v>
      </c>
      <c r="D32" s="32" t="s">
        <v>93</v>
      </c>
      <c r="E32" s="181">
        <f>Ведомственная!J54</f>
        <v>73</v>
      </c>
      <c r="N32" s="341">
        <f>Ведомственная!K54</f>
        <v>73</v>
      </c>
    </row>
    <row r="33" spans="1:14" ht="83.25" customHeight="1" x14ac:dyDescent="0.3">
      <c r="A33" s="37"/>
      <c r="B33" s="475" t="s">
        <v>646</v>
      </c>
      <c r="C33" s="35" t="s">
        <v>433</v>
      </c>
      <c r="D33" s="8"/>
      <c r="E33" s="181">
        <f>E34+E35</f>
        <v>2382</v>
      </c>
      <c r="N33" s="181">
        <f>N34+N35</f>
        <v>2382</v>
      </c>
    </row>
    <row r="34" spans="1:14" ht="54.75" customHeight="1" x14ac:dyDescent="0.3">
      <c r="A34" s="37"/>
      <c r="B34" s="232" t="s">
        <v>119</v>
      </c>
      <c r="C34" s="35" t="s">
        <v>433</v>
      </c>
      <c r="D34" s="32" t="s">
        <v>92</v>
      </c>
      <c r="E34" s="181">
        <f>Ведомственная!J56</f>
        <v>2154</v>
      </c>
      <c r="N34" s="341">
        <f>Ведомственная!K56</f>
        <v>2154</v>
      </c>
    </row>
    <row r="35" spans="1:14" ht="63" customHeight="1" x14ac:dyDescent="0.3">
      <c r="A35" s="37"/>
      <c r="B35" s="231" t="s">
        <v>120</v>
      </c>
      <c r="C35" s="35" t="s">
        <v>433</v>
      </c>
      <c r="D35" s="32" t="s">
        <v>93</v>
      </c>
      <c r="E35" s="181">
        <f>Ведомственная!J57</f>
        <v>228</v>
      </c>
      <c r="N35" s="341">
        <f>Ведомственная!K57</f>
        <v>228</v>
      </c>
    </row>
    <row r="36" spans="1:14" ht="60" customHeight="1" x14ac:dyDescent="0.3">
      <c r="A36" s="37"/>
      <c r="B36" s="473" t="s">
        <v>639</v>
      </c>
      <c r="C36" s="35" t="s">
        <v>434</v>
      </c>
      <c r="D36" s="32"/>
      <c r="E36" s="181">
        <f>E37+E38</f>
        <v>1177.4000000000001</v>
      </c>
      <c r="N36" s="181">
        <f>N37+N38</f>
        <v>1177.4000000000001</v>
      </c>
    </row>
    <row r="37" spans="1:14" ht="45.75" customHeight="1" x14ac:dyDescent="0.3">
      <c r="A37" s="37"/>
      <c r="B37" s="232" t="s">
        <v>119</v>
      </c>
      <c r="C37" s="35" t="s">
        <v>434</v>
      </c>
      <c r="D37" s="32" t="s">
        <v>92</v>
      </c>
      <c r="E37" s="181">
        <f>Ведомственная!J59</f>
        <v>1025.5</v>
      </c>
      <c r="N37" s="41">
        <f>Ведомственная!K59</f>
        <v>1025.5</v>
      </c>
    </row>
    <row r="38" spans="1:14" ht="69" customHeight="1" x14ac:dyDescent="0.3">
      <c r="A38" s="37"/>
      <c r="B38" s="231" t="s">
        <v>120</v>
      </c>
      <c r="C38" s="35" t="s">
        <v>434</v>
      </c>
      <c r="D38" s="32" t="s">
        <v>93</v>
      </c>
      <c r="E38" s="181">
        <f>Ведомственная!J60</f>
        <v>151.9</v>
      </c>
      <c r="N38" s="41">
        <f>Ведомственная!K60</f>
        <v>151.9</v>
      </c>
    </row>
    <row r="39" spans="1:14" ht="39.75" customHeight="1" x14ac:dyDescent="0.3">
      <c r="A39" s="37"/>
      <c r="B39" s="234" t="s">
        <v>161</v>
      </c>
      <c r="C39" s="98" t="s">
        <v>419</v>
      </c>
      <c r="D39" s="2"/>
      <c r="E39" s="181">
        <f>E41</f>
        <v>38867</v>
      </c>
      <c r="N39" s="41">
        <f>N41</f>
        <v>39136.5</v>
      </c>
    </row>
    <row r="40" spans="1:14" ht="75" customHeight="1" x14ac:dyDescent="0.3">
      <c r="A40" s="37"/>
      <c r="B40" s="300" t="s">
        <v>421</v>
      </c>
      <c r="C40" s="98" t="s">
        <v>422</v>
      </c>
      <c r="D40" s="2"/>
      <c r="E40" s="181">
        <f>E41</f>
        <v>38867</v>
      </c>
      <c r="N40" s="41">
        <f>N41</f>
        <v>39136.5</v>
      </c>
    </row>
    <row r="41" spans="1:14" ht="46.5" customHeight="1" x14ac:dyDescent="0.3">
      <c r="A41" s="37"/>
      <c r="B41" s="179" t="s">
        <v>110</v>
      </c>
      <c r="C41" s="98" t="s">
        <v>423</v>
      </c>
      <c r="D41" s="35"/>
      <c r="E41" s="181">
        <f>E42+E43+E44</f>
        <v>38867</v>
      </c>
      <c r="N41" s="41">
        <f>N42+N43+N44</f>
        <v>39136.5</v>
      </c>
    </row>
    <row r="42" spans="1:14" ht="46.5" customHeight="1" x14ac:dyDescent="0.3">
      <c r="A42" s="37"/>
      <c r="B42" s="232" t="s">
        <v>95</v>
      </c>
      <c r="C42" s="98" t="s">
        <v>423</v>
      </c>
      <c r="D42" s="35" t="s">
        <v>96</v>
      </c>
      <c r="E42" s="181">
        <f>Ведомственная!J76</f>
        <v>16404.8</v>
      </c>
      <c r="N42" s="41">
        <f>Ведомственная!K76</f>
        <v>16404.8</v>
      </c>
    </row>
    <row r="43" spans="1:14" ht="46.5" customHeight="1" x14ac:dyDescent="0.3">
      <c r="A43" s="37"/>
      <c r="B43" s="231" t="s">
        <v>120</v>
      </c>
      <c r="C43" s="98" t="s">
        <v>423</v>
      </c>
      <c r="D43" s="2" t="s">
        <v>93</v>
      </c>
      <c r="E43" s="181">
        <f>Ведомственная!J77</f>
        <v>22256.400000000001</v>
      </c>
      <c r="N43" s="41">
        <f>Ведомственная!K77</f>
        <v>22525.9</v>
      </c>
    </row>
    <row r="44" spans="1:14" ht="46.5" customHeight="1" x14ac:dyDescent="0.3">
      <c r="A44" s="37"/>
      <c r="B44" s="118" t="s">
        <v>215</v>
      </c>
      <c r="C44" s="98" t="s">
        <v>423</v>
      </c>
      <c r="D44" s="2" t="s">
        <v>94</v>
      </c>
      <c r="E44" s="181">
        <f>Ведомственная!J78</f>
        <v>205.8</v>
      </c>
      <c r="N44" s="41">
        <f>Ведомственная!K78</f>
        <v>205.8</v>
      </c>
    </row>
    <row r="45" spans="1:14" ht="46.5" customHeight="1" x14ac:dyDescent="0.3">
      <c r="A45" s="37"/>
      <c r="B45" s="231" t="s">
        <v>162</v>
      </c>
      <c r="C45" s="136" t="s">
        <v>425</v>
      </c>
      <c r="D45" s="2"/>
      <c r="E45" s="181">
        <f>E47</f>
        <v>13321.6</v>
      </c>
      <c r="N45" s="41">
        <f>N47</f>
        <v>13325.2</v>
      </c>
    </row>
    <row r="46" spans="1:14" ht="46.5" customHeight="1" x14ac:dyDescent="0.3">
      <c r="A46" s="37"/>
      <c r="B46" s="299" t="s">
        <v>424</v>
      </c>
      <c r="C46" s="136" t="s">
        <v>426</v>
      </c>
      <c r="D46" s="2"/>
      <c r="E46" s="181">
        <f>E47</f>
        <v>13321.6</v>
      </c>
      <c r="N46" s="41">
        <f>N47</f>
        <v>13325.2</v>
      </c>
    </row>
    <row r="47" spans="1:14" ht="46.5" customHeight="1" x14ac:dyDescent="0.3">
      <c r="A47" s="37"/>
      <c r="B47" s="237" t="s">
        <v>110</v>
      </c>
      <c r="C47" s="136" t="s">
        <v>427</v>
      </c>
      <c r="D47" s="2"/>
      <c r="E47" s="181">
        <f>E48+E49+E50</f>
        <v>13321.6</v>
      </c>
      <c r="N47" s="41">
        <f>N48+N49+N50</f>
        <v>13325.2</v>
      </c>
    </row>
    <row r="48" spans="1:14" ht="46.5" customHeight="1" x14ac:dyDescent="0.3">
      <c r="A48" s="37"/>
      <c r="B48" s="232" t="s">
        <v>95</v>
      </c>
      <c r="C48" s="136" t="s">
        <v>427</v>
      </c>
      <c r="D48" s="2" t="s">
        <v>96</v>
      </c>
      <c r="E48" s="181">
        <f>Ведомственная!J82</f>
        <v>11480.6</v>
      </c>
      <c r="N48" s="41">
        <f>Ведомственная!K82</f>
        <v>11480.6</v>
      </c>
    </row>
    <row r="49" spans="1:14" ht="61.5" customHeight="1" x14ac:dyDescent="0.3">
      <c r="A49" s="37"/>
      <c r="B49" s="231" t="s">
        <v>120</v>
      </c>
      <c r="C49" s="136" t="s">
        <v>427</v>
      </c>
      <c r="D49" s="2" t="s">
        <v>93</v>
      </c>
      <c r="E49" s="181">
        <f>Ведомственная!J83</f>
        <v>1838.8</v>
      </c>
      <c r="N49" s="41">
        <f>Ведомственная!K83</f>
        <v>1842.4</v>
      </c>
    </row>
    <row r="50" spans="1:14" ht="46.5" customHeight="1" x14ac:dyDescent="0.3">
      <c r="A50" s="37"/>
      <c r="B50" s="118" t="s">
        <v>215</v>
      </c>
      <c r="C50" s="136" t="s">
        <v>427</v>
      </c>
      <c r="D50" s="98" t="s">
        <v>94</v>
      </c>
      <c r="E50" s="181">
        <f>Ведомственная!J84</f>
        <v>2.2000000000000002</v>
      </c>
      <c r="N50" s="41">
        <f>Ведомственная!K84</f>
        <v>2.2000000000000002</v>
      </c>
    </row>
    <row r="51" spans="1:14" ht="79.5" customHeight="1" x14ac:dyDescent="0.3">
      <c r="A51" s="256" t="s">
        <v>38</v>
      </c>
      <c r="B51" s="257" t="s">
        <v>252</v>
      </c>
      <c r="C51" s="258" t="s">
        <v>260</v>
      </c>
      <c r="D51" s="253"/>
      <c r="E51" s="336">
        <f>E53+E55</f>
        <v>150</v>
      </c>
      <c r="N51" s="391">
        <f>N53+N55</f>
        <v>150</v>
      </c>
    </row>
    <row r="52" spans="1:14" ht="35.25" customHeight="1" x14ac:dyDescent="0.3">
      <c r="A52" s="256"/>
      <c r="B52" s="135" t="s">
        <v>546</v>
      </c>
      <c r="C52" s="88" t="s">
        <v>545</v>
      </c>
      <c r="D52" s="136"/>
      <c r="E52" s="337">
        <f>E53+E55</f>
        <v>150</v>
      </c>
      <c r="F52" s="99"/>
      <c r="G52" s="99"/>
      <c r="H52" s="99"/>
      <c r="I52" s="99"/>
      <c r="J52" s="99"/>
      <c r="K52" s="99"/>
      <c r="L52" s="99"/>
      <c r="M52" s="99"/>
      <c r="N52" s="341">
        <f>N53+N55</f>
        <v>150</v>
      </c>
    </row>
    <row r="53" spans="1:14" ht="70.5" customHeight="1" x14ac:dyDescent="0.3">
      <c r="A53" s="37"/>
      <c r="B53" s="231" t="s">
        <v>273</v>
      </c>
      <c r="C53" s="35" t="s">
        <v>635</v>
      </c>
      <c r="D53" s="32"/>
      <c r="E53" s="181">
        <f>E54</f>
        <v>30</v>
      </c>
      <c r="N53" s="341">
        <f>N54</f>
        <v>30</v>
      </c>
    </row>
    <row r="54" spans="1:14" ht="65.25" customHeight="1" x14ac:dyDescent="0.3">
      <c r="A54" s="37"/>
      <c r="B54" s="231" t="s">
        <v>120</v>
      </c>
      <c r="C54" s="35" t="s">
        <v>635</v>
      </c>
      <c r="D54" s="32" t="s">
        <v>93</v>
      </c>
      <c r="E54" s="181">
        <f>Ведомственная!J245</f>
        <v>30</v>
      </c>
      <c r="N54" s="341">
        <f>Ведомственная!K245</f>
        <v>30</v>
      </c>
    </row>
    <row r="55" spans="1:14" ht="45" customHeight="1" x14ac:dyDescent="0.3">
      <c r="A55" s="37"/>
      <c r="B55" s="231" t="s">
        <v>274</v>
      </c>
      <c r="C55" s="35" t="s">
        <v>636</v>
      </c>
      <c r="D55" s="32"/>
      <c r="E55" s="181">
        <f>E56</f>
        <v>120</v>
      </c>
      <c r="N55" s="341">
        <f>N56</f>
        <v>120</v>
      </c>
    </row>
    <row r="56" spans="1:14" ht="61.5" customHeight="1" x14ac:dyDescent="0.3">
      <c r="A56" s="37"/>
      <c r="B56" s="231" t="s">
        <v>120</v>
      </c>
      <c r="C56" s="35" t="s">
        <v>636</v>
      </c>
      <c r="D56" s="32" t="s">
        <v>93</v>
      </c>
      <c r="E56" s="181">
        <f>Ведомственная!J247</f>
        <v>120</v>
      </c>
      <c r="N56" s="341">
        <f>Ведомственная!K247</f>
        <v>120</v>
      </c>
    </row>
    <row r="57" spans="1:14" ht="61.5" customHeight="1" x14ac:dyDescent="0.3">
      <c r="A57" s="256" t="s">
        <v>39</v>
      </c>
      <c r="B57" s="259" t="s">
        <v>249</v>
      </c>
      <c r="C57" s="253" t="s">
        <v>259</v>
      </c>
      <c r="D57" s="260"/>
      <c r="E57" s="336">
        <f>E59+E64</f>
        <v>44721.100000000006</v>
      </c>
      <c r="N57" s="409">
        <f>N59+N64</f>
        <v>44721.100000000006</v>
      </c>
    </row>
    <row r="58" spans="1:14" ht="35.25" customHeight="1" x14ac:dyDescent="0.3">
      <c r="A58" s="256"/>
      <c r="B58" s="146" t="s">
        <v>548</v>
      </c>
      <c r="C58" s="136" t="s">
        <v>547</v>
      </c>
      <c r="D58" s="85"/>
      <c r="E58" s="337">
        <f>E59+E64</f>
        <v>44721.100000000006</v>
      </c>
      <c r="F58" s="99"/>
      <c r="G58" s="99"/>
      <c r="H58" s="99"/>
      <c r="I58" s="99"/>
      <c r="J58" s="99"/>
      <c r="K58" s="99"/>
      <c r="L58" s="99"/>
      <c r="M58" s="99"/>
      <c r="N58" s="341">
        <f>N59+N64</f>
        <v>44721.100000000006</v>
      </c>
    </row>
    <row r="59" spans="1:14" ht="69" customHeight="1" x14ac:dyDescent="0.3">
      <c r="A59" s="37"/>
      <c r="B59" s="146" t="s">
        <v>250</v>
      </c>
      <c r="C59" s="32" t="s">
        <v>556</v>
      </c>
      <c r="D59" s="9"/>
      <c r="E59" s="181">
        <f>E61+E62+E63</f>
        <v>16721.100000000002</v>
      </c>
      <c r="N59" s="41">
        <f>N61+N62+N63</f>
        <v>16721.100000000002</v>
      </c>
    </row>
    <row r="60" spans="1:14" ht="57" customHeight="1" x14ac:dyDescent="0.3">
      <c r="A60" s="37"/>
      <c r="B60" s="474" t="s">
        <v>106</v>
      </c>
      <c r="C60" s="32" t="s">
        <v>557</v>
      </c>
      <c r="D60" s="9"/>
      <c r="E60" s="181">
        <f>E61+E62+E63</f>
        <v>16721.100000000002</v>
      </c>
      <c r="N60" s="341">
        <f>N61+N62+N63</f>
        <v>16721.100000000002</v>
      </c>
    </row>
    <row r="61" spans="1:14" ht="45" customHeight="1" x14ac:dyDescent="0.3">
      <c r="A61" s="37"/>
      <c r="B61" s="232" t="s">
        <v>119</v>
      </c>
      <c r="C61" s="32" t="s">
        <v>557</v>
      </c>
      <c r="D61" s="9" t="s">
        <v>92</v>
      </c>
      <c r="E61" s="181">
        <f>Ведомственная!J358</f>
        <v>16147.9</v>
      </c>
      <c r="N61" s="41">
        <f>Ведомственная!K358</f>
        <v>16147.9</v>
      </c>
    </row>
    <row r="62" spans="1:14" ht="60.75" customHeight="1" x14ac:dyDescent="0.3">
      <c r="A62" s="37"/>
      <c r="B62" s="231" t="s">
        <v>120</v>
      </c>
      <c r="C62" s="32" t="s">
        <v>557</v>
      </c>
      <c r="D62" s="9" t="s">
        <v>93</v>
      </c>
      <c r="E62" s="181">
        <f>Ведомственная!J359</f>
        <v>550</v>
      </c>
      <c r="N62" s="341">
        <f>Ведомственная!K359</f>
        <v>550</v>
      </c>
    </row>
    <row r="63" spans="1:14" ht="45" customHeight="1" x14ac:dyDescent="0.3">
      <c r="A63" s="37"/>
      <c r="B63" s="118" t="s">
        <v>215</v>
      </c>
      <c r="C63" s="32" t="s">
        <v>557</v>
      </c>
      <c r="D63" s="9" t="s">
        <v>94</v>
      </c>
      <c r="E63" s="181">
        <f>Ведомственная!J360</f>
        <v>23.2</v>
      </c>
      <c r="N63" s="41">
        <f>Ведомственная!K360</f>
        <v>23.2</v>
      </c>
    </row>
    <row r="64" spans="1:14" ht="45" customHeight="1" x14ac:dyDescent="0.3">
      <c r="A64" s="37"/>
      <c r="B64" s="422" t="s">
        <v>230</v>
      </c>
      <c r="C64" s="2" t="s">
        <v>559</v>
      </c>
      <c r="D64" s="2"/>
      <c r="E64" s="181">
        <f>E65</f>
        <v>28000</v>
      </c>
      <c r="N64" s="341">
        <f>N65</f>
        <v>28000</v>
      </c>
    </row>
    <row r="65" spans="1:14" ht="48" customHeight="1" x14ac:dyDescent="0.3">
      <c r="A65" s="37"/>
      <c r="B65" s="422" t="s">
        <v>477</v>
      </c>
      <c r="C65" s="2" t="s">
        <v>558</v>
      </c>
      <c r="D65" s="2"/>
      <c r="E65" s="181">
        <f>E66</f>
        <v>28000</v>
      </c>
      <c r="N65" s="341">
        <f>N66</f>
        <v>28000</v>
      </c>
    </row>
    <row r="66" spans="1:14" ht="35.25" customHeight="1" x14ac:dyDescent="0.3">
      <c r="A66" s="37"/>
      <c r="B66" s="423" t="s">
        <v>139</v>
      </c>
      <c r="C66" s="2" t="s">
        <v>558</v>
      </c>
      <c r="D66" s="2" t="s">
        <v>138</v>
      </c>
      <c r="E66" s="181">
        <f>Ведомственная!J371</f>
        <v>28000</v>
      </c>
      <c r="N66" s="341">
        <f>Ведомственная!K371</f>
        <v>28000</v>
      </c>
    </row>
    <row r="67" spans="1:14" ht="96.75" customHeight="1" x14ac:dyDescent="0.3">
      <c r="A67" s="256" t="s">
        <v>40</v>
      </c>
      <c r="B67" s="261" t="s">
        <v>257</v>
      </c>
      <c r="C67" s="254" t="s">
        <v>256</v>
      </c>
      <c r="D67" s="254"/>
      <c r="E67" s="336">
        <f>E68+E71+E74</f>
        <v>21353.5</v>
      </c>
      <c r="N67" s="336">
        <f>N68+N71+N74</f>
        <v>29901.600000000002</v>
      </c>
    </row>
    <row r="68" spans="1:14" ht="101.25" customHeight="1" x14ac:dyDescent="0.3">
      <c r="A68" s="37"/>
      <c r="B68" s="470" t="s">
        <v>624</v>
      </c>
      <c r="C68" s="2" t="s">
        <v>437</v>
      </c>
      <c r="D68" s="2"/>
      <c r="E68" s="181">
        <f>E69</f>
        <v>9769.2999999999993</v>
      </c>
      <c r="N68" s="41">
        <f>N69</f>
        <v>18317.400000000001</v>
      </c>
    </row>
    <row r="69" spans="1:14" ht="102.75" customHeight="1" x14ac:dyDescent="0.3">
      <c r="A69" s="37"/>
      <c r="B69" s="193" t="s">
        <v>620</v>
      </c>
      <c r="C69" s="2" t="s">
        <v>438</v>
      </c>
      <c r="D69" s="2"/>
      <c r="E69" s="181">
        <f>E70</f>
        <v>9769.2999999999993</v>
      </c>
      <c r="N69" s="41">
        <f>N70</f>
        <v>18317.400000000001</v>
      </c>
    </row>
    <row r="70" spans="1:14" ht="45" customHeight="1" x14ac:dyDescent="0.3">
      <c r="A70" s="37"/>
      <c r="B70" s="313" t="s">
        <v>134</v>
      </c>
      <c r="C70" s="2" t="s">
        <v>438</v>
      </c>
      <c r="D70" s="2" t="s">
        <v>133</v>
      </c>
      <c r="E70" s="181">
        <f>Ведомственная!J220</f>
        <v>9769.2999999999993</v>
      </c>
      <c r="N70" s="41">
        <f>Ведомственная!K220</f>
        <v>18317.400000000001</v>
      </c>
    </row>
    <row r="71" spans="1:14" ht="45" customHeight="1" x14ac:dyDescent="0.3">
      <c r="A71" s="37"/>
      <c r="B71" s="470" t="s">
        <v>436</v>
      </c>
      <c r="C71" s="2" t="s">
        <v>623</v>
      </c>
      <c r="D71" s="2"/>
      <c r="E71" s="181">
        <f>E72</f>
        <v>10000</v>
      </c>
      <c r="N71" s="407">
        <f>N72</f>
        <v>10000</v>
      </c>
    </row>
    <row r="72" spans="1:14" ht="45" customHeight="1" x14ac:dyDescent="0.3">
      <c r="A72" s="37"/>
      <c r="B72" s="313" t="s">
        <v>439</v>
      </c>
      <c r="C72" s="2" t="s">
        <v>627</v>
      </c>
      <c r="D72" s="2"/>
      <c r="E72" s="181">
        <f>E73</f>
        <v>10000</v>
      </c>
      <c r="N72" s="181">
        <f>N73</f>
        <v>10000</v>
      </c>
    </row>
    <row r="73" spans="1:14" ht="45" customHeight="1" x14ac:dyDescent="0.3">
      <c r="A73" s="37"/>
      <c r="B73" s="313" t="s">
        <v>134</v>
      </c>
      <c r="C73" s="2" t="s">
        <v>627</v>
      </c>
      <c r="D73" s="2" t="s">
        <v>133</v>
      </c>
      <c r="E73" s="181">
        <f>Ведомственная!J223</f>
        <v>10000</v>
      </c>
      <c r="N73" s="341">
        <f>Ведомственная!K223</f>
        <v>10000</v>
      </c>
    </row>
    <row r="74" spans="1:14" ht="45" customHeight="1" x14ac:dyDescent="0.3">
      <c r="A74" s="37"/>
      <c r="B74" s="133" t="s">
        <v>622</v>
      </c>
      <c r="C74" s="98" t="s">
        <v>625</v>
      </c>
      <c r="D74" s="98"/>
      <c r="E74" s="181">
        <f>E75</f>
        <v>1584.2</v>
      </c>
      <c r="N74" s="341">
        <f>N75</f>
        <v>1584.2</v>
      </c>
    </row>
    <row r="75" spans="1:14" ht="85.5" customHeight="1" x14ac:dyDescent="0.3">
      <c r="A75" s="37"/>
      <c r="B75" s="469" t="s">
        <v>258</v>
      </c>
      <c r="C75" s="2" t="s">
        <v>626</v>
      </c>
      <c r="D75" s="2"/>
      <c r="E75" s="181">
        <f>E76</f>
        <v>1584.2</v>
      </c>
      <c r="N75" s="341">
        <f>N76</f>
        <v>1584.2</v>
      </c>
    </row>
    <row r="76" spans="1:14" ht="73.5" customHeight="1" x14ac:dyDescent="0.3">
      <c r="A76" s="37"/>
      <c r="B76" s="470" t="s">
        <v>120</v>
      </c>
      <c r="C76" s="2" t="s">
        <v>626</v>
      </c>
      <c r="D76" s="32" t="s">
        <v>93</v>
      </c>
      <c r="E76" s="181">
        <f>Ведомственная!J88</f>
        <v>1584.2</v>
      </c>
      <c r="N76" s="341">
        <f>Ведомственная!K88</f>
        <v>1584.2</v>
      </c>
    </row>
    <row r="77" spans="1:14" ht="74.25" customHeight="1" x14ac:dyDescent="0.3">
      <c r="A77" s="256" t="s">
        <v>41</v>
      </c>
      <c r="B77" s="257" t="s">
        <v>504</v>
      </c>
      <c r="C77" s="254" t="s">
        <v>261</v>
      </c>
      <c r="D77" s="253"/>
      <c r="E77" s="336">
        <f>E78</f>
        <v>2505.9</v>
      </c>
      <c r="N77" s="409">
        <f>N78</f>
        <v>2505.9</v>
      </c>
    </row>
    <row r="78" spans="1:14" ht="84.75" customHeight="1" x14ac:dyDescent="0.3">
      <c r="A78" s="37"/>
      <c r="B78" s="231" t="s">
        <v>275</v>
      </c>
      <c r="C78" s="2" t="s">
        <v>262</v>
      </c>
      <c r="D78" s="2"/>
      <c r="E78" s="181">
        <f>E80</f>
        <v>2505.9</v>
      </c>
      <c r="N78" s="41">
        <f>N80</f>
        <v>2505.9</v>
      </c>
    </row>
    <row r="79" spans="1:14" ht="84.75" customHeight="1" x14ac:dyDescent="0.3">
      <c r="A79" s="37"/>
      <c r="B79" s="477" t="s">
        <v>649</v>
      </c>
      <c r="C79" s="2" t="s">
        <v>263</v>
      </c>
      <c r="D79" s="2"/>
      <c r="E79" s="181">
        <f>E80</f>
        <v>2505.9</v>
      </c>
      <c r="N79" s="41">
        <f>N80</f>
        <v>2505.9</v>
      </c>
    </row>
    <row r="80" spans="1:14" ht="65.25" customHeight="1" x14ac:dyDescent="0.3">
      <c r="A80" s="37"/>
      <c r="B80" s="135" t="s">
        <v>120</v>
      </c>
      <c r="C80" s="2" t="s">
        <v>263</v>
      </c>
      <c r="D80" s="2" t="s">
        <v>93</v>
      </c>
      <c r="E80" s="181">
        <f>Ведомственная!J92</f>
        <v>2505.9</v>
      </c>
      <c r="N80" s="41">
        <f>Ведомственная!K92</f>
        <v>2505.9</v>
      </c>
    </row>
    <row r="81" spans="1:18" ht="69.75" customHeight="1" x14ac:dyDescent="0.3">
      <c r="A81" s="256" t="s">
        <v>42</v>
      </c>
      <c r="B81" s="257" t="s">
        <v>163</v>
      </c>
      <c r="C81" s="254" t="s">
        <v>264</v>
      </c>
      <c r="D81" s="254"/>
      <c r="E81" s="336">
        <f>E83</f>
        <v>3509.1</v>
      </c>
      <c r="N81" s="409">
        <f>N83</f>
        <v>3509.1</v>
      </c>
      <c r="R81" s="86"/>
    </row>
    <row r="82" spans="1:18" ht="69.75" customHeight="1" x14ac:dyDescent="0.3">
      <c r="A82" s="256"/>
      <c r="B82" s="135" t="s">
        <v>280</v>
      </c>
      <c r="C82" s="98" t="s">
        <v>549</v>
      </c>
      <c r="D82" s="98"/>
      <c r="E82" s="337">
        <f>E83</f>
        <v>3509.1</v>
      </c>
      <c r="F82" s="99"/>
      <c r="G82" s="99"/>
      <c r="H82" s="99"/>
      <c r="I82" s="99"/>
      <c r="J82" s="99"/>
      <c r="K82" s="99"/>
      <c r="L82" s="99"/>
      <c r="M82" s="99"/>
      <c r="N82" s="41">
        <f>N83</f>
        <v>3509.1</v>
      </c>
      <c r="R82" s="86"/>
    </row>
    <row r="83" spans="1:18" ht="72.75" customHeight="1" x14ac:dyDescent="0.3">
      <c r="A83" s="196"/>
      <c r="B83" s="468" t="s">
        <v>621</v>
      </c>
      <c r="C83" s="98" t="s">
        <v>630</v>
      </c>
      <c r="D83" s="98"/>
      <c r="E83" s="337">
        <f>E84</f>
        <v>3509.1</v>
      </c>
      <c r="N83" s="41">
        <f>N84</f>
        <v>3509.1</v>
      </c>
    </row>
    <row r="84" spans="1:18" ht="62.25" customHeight="1" x14ac:dyDescent="0.3">
      <c r="A84" s="196"/>
      <c r="B84" s="135" t="s">
        <v>120</v>
      </c>
      <c r="C84" s="98" t="s">
        <v>630</v>
      </c>
      <c r="D84" s="98" t="s">
        <v>93</v>
      </c>
      <c r="E84" s="337">
        <f>Ведомственная!J96+Ведомственная!J364</f>
        <v>3509.1</v>
      </c>
      <c r="N84" s="41">
        <f>Ведомственная!K96+Ведомственная!K364</f>
        <v>3509.1</v>
      </c>
    </row>
    <row r="85" spans="1:18" ht="66" customHeight="1" x14ac:dyDescent="0.3">
      <c r="A85" s="251" t="s">
        <v>43</v>
      </c>
      <c r="B85" s="262" t="s">
        <v>175</v>
      </c>
      <c r="C85" s="254" t="s">
        <v>265</v>
      </c>
      <c r="D85" s="254"/>
      <c r="E85" s="336">
        <f>E86+E89</f>
        <v>1228.3</v>
      </c>
      <c r="N85" s="409">
        <f>N86+N89</f>
        <v>1228.3</v>
      </c>
    </row>
    <row r="86" spans="1:18" ht="69.75" customHeight="1" x14ac:dyDescent="0.3">
      <c r="A86" s="152"/>
      <c r="B86" s="235" t="s">
        <v>176</v>
      </c>
      <c r="C86" s="2" t="s">
        <v>266</v>
      </c>
      <c r="D86" s="2"/>
      <c r="E86" s="181">
        <f>E87</f>
        <v>990</v>
      </c>
      <c r="N86" s="341">
        <f>N87</f>
        <v>990</v>
      </c>
    </row>
    <row r="87" spans="1:18" ht="82.5" customHeight="1" x14ac:dyDescent="0.3">
      <c r="A87" s="152"/>
      <c r="B87" s="235" t="s">
        <v>177</v>
      </c>
      <c r="C87" s="2" t="s">
        <v>631</v>
      </c>
      <c r="D87" s="2"/>
      <c r="E87" s="181">
        <f>E88</f>
        <v>990</v>
      </c>
      <c r="N87" s="341">
        <f>N88</f>
        <v>990</v>
      </c>
    </row>
    <row r="88" spans="1:18" ht="57.75" customHeight="1" x14ac:dyDescent="0.3">
      <c r="A88" s="152"/>
      <c r="B88" s="231" t="s">
        <v>120</v>
      </c>
      <c r="C88" s="2" t="s">
        <v>631</v>
      </c>
      <c r="D88" s="2" t="s">
        <v>93</v>
      </c>
      <c r="E88" s="181">
        <f>Ведомственная!J100</f>
        <v>990</v>
      </c>
      <c r="N88" s="341">
        <f>Ведомственная!K100</f>
        <v>990</v>
      </c>
    </row>
    <row r="89" spans="1:18" ht="48" customHeight="1" x14ac:dyDescent="0.3">
      <c r="A89" s="152"/>
      <c r="B89" s="231" t="s">
        <v>178</v>
      </c>
      <c r="C89" s="2" t="s">
        <v>269</v>
      </c>
      <c r="D89" s="8"/>
      <c r="E89" s="181">
        <f>E90</f>
        <v>238.3</v>
      </c>
      <c r="N89" s="41">
        <f>N90</f>
        <v>238.3</v>
      </c>
    </row>
    <row r="90" spans="1:18" ht="46.5" customHeight="1" x14ac:dyDescent="0.3">
      <c r="A90" s="37"/>
      <c r="B90" s="235" t="s">
        <v>179</v>
      </c>
      <c r="C90" s="2" t="s">
        <v>277</v>
      </c>
      <c r="D90" s="8"/>
      <c r="E90" s="181">
        <f>E91</f>
        <v>238.3</v>
      </c>
      <c r="N90" s="41">
        <f>N91</f>
        <v>238.3</v>
      </c>
    </row>
    <row r="91" spans="1:18" ht="56.25" customHeight="1" x14ac:dyDescent="0.3">
      <c r="A91" s="37"/>
      <c r="B91" s="231" t="s">
        <v>120</v>
      </c>
      <c r="C91" s="2" t="s">
        <v>277</v>
      </c>
      <c r="D91" s="8" t="s">
        <v>93</v>
      </c>
      <c r="E91" s="181">
        <f>Ведомственная!J103</f>
        <v>238.3</v>
      </c>
      <c r="N91" s="41">
        <f>Ведомственная!K103</f>
        <v>238.3</v>
      </c>
    </row>
    <row r="92" spans="1:18" ht="62.25" customHeight="1" x14ac:dyDescent="0.3">
      <c r="A92" s="251" t="s">
        <v>44</v>
      </c>
      <c r="B92" s="261" t="s">
        <v>172</v>
      </c>
      <c r="C92" s="254" t="s">
        <v>268</v>
      </c>
      <c r="D92" s="254"/>
      <c r="E92" s="336">
        <f>E93+E102</f>
        <v>14706.800000000001</v>
      </c>
      <c r="N92" s="409">
        <f>N93+N102</f>
        <v>14712.2</v>
      </c>
    </row>
    <row r="93" spans="1:18" ht="113.25" customHeight="1" x14ac:dyDescent="0.3">
      <c r="A93" s="37"/>
      <c r="B93" s="14" t="s">
        <v>281</v>
      </c>
      <c r="C93" s="9" t="s">
        <v>282</v>
      </c>
      <c r="D93" s="2"/>
      <c r="E93" s="181">
        <f>E94+E98+E100</f>
        <v>7214.8000000000011</v>
      </c>
      <c r="N93" s="41">
        <f>N94+N98+N100</f>
        <v>7215.5000000000009</v>
      </c>
    </row>
    <row r="94" spans="1:18" ht="43.5" customHeight="1" x14ac:dyDescent="0.3">
      <c r="A94" s="37"/>
      <c r="B94" s="14" t="s">
        <v>110</v>
      </c>
      <c r="C94" s="8" t="s">
        <v>283</v>
      </c>
      <c r="D94" s="2"/>
      <c r="E94" s="181">
        <f>E95+E96+E97</f>
        <v>7082.8000000000011</v>
      </c>
      <c r="N94" s="41">
        <f>N95+N96+N97</f>
        <v>7083.5000000000009</v>
      </c>
    </row>
    <row r="95" spans="1:18" ht="43.5" customHeight="1" x14ac:dyDescent="0.3">
      <c r="A95" s="37"/>
      <c r="B95" s="232" t="s">
        <v>95</v>
      </c>
      <c r="C95" s="8" t="s">
        <v>283</v>
      </c>
      <c r="D95" s="32" t="s">
        <v>96</v>
      </c>
      <c r="E95" s="181">
        <f>Ведомственная!J128</f>
        <v>5460.6</v>
      </c>
      <c r="N95" s="41">
        <f>Ведомственная!K128</f>
        <v>5460.6</v>
      </c>
    </row>
    <row r="96" spans="1:18" ht="61.5" customHeight="1" x14ac:dyDescent="0.3">
      <c r="A96" s="37"/>
      <c r="B96" s="231" t="s">
        <v>120</v>
      </c>
      <c r="C96" s="8" t="s">
        <v>283</v>
      </c>
      <c r="D96" s="32" t="s">
        <v>93</v>
      </c>
      <c r="E96" s="375">
        <f>Ведомственная!J129</f>
        <v>1612.6</v>
      </c>
      <c r="N96" s="41">
        <f>Ведомственная!K129</f>
        <v>1613.3</v>
      </c>
    </row>
    <row r="97" spans="1:14" ht="33" customHeight="1" x14ac:dyDescent="0.3">
      <c r="A97" s="37"/>
      <c r="B97" s="231" t="s">
        <v>215</v>
      </c>
      <c r="C97" s="8" t="s">
        <v>283</v>
      </c>
      <c r="D97" s="32" t="s">
        <v>94</v>
      </c>
      <c r="E97" s="375">
        <f>Ведомственная!J130</f>
        <v>9.6</v>
      </c>
      <c r="N97" s="41">
        <f>Ведомственная!K130</f>
        <v>9.6</v>
      </c>
    </row>
    <row r="98" spans="1:14" ht="87" customHeight="1" x14ac:dyDescent="0.3">
      <c r="A98" s="37"/>
      <c r="B98" s="477" t="s">
        <v>647</v>
      </c>
      <c r="C98" s="8" t="s">
        <v>381</v>
      </c>
      <c r="D98" s="32"/>
      <c r="E98" s="68">
        <f>E99</f>
        <v>66</v>
      </c>
      <c r="N98" s="341">
        <f>N99</f>
        <v>66</v>
      </c>
    </row>
    <row r="99" spans="1:14" ht="56.25" customHeight="1" x14ac:dyDescent="0.3">
      <c r="A99" s="37"/>
      <c r="B99" s="231" t="s">
        <v>120</v>
      </c>
      <c r="C99" s="8" t="s">
        <v>381</v>
      </c>
      <c r="D99" s="32" t="s">
        <v>93</v>
      </c>
      <c r="E99" s="70">
        <f>Ведомственная!J132</f>
        <v>66</v>
      </c>
      <c r="N99" s="341">
        <f>Ведомственная!K132</f>
        <v>66</v>
      </c>
    </row>
    <row r="100" spans="1:14" ht="175.5" customHeight="1" x14ac:dyDescent="0.3">
      <c r="A100" s="37"/>
      <c r="B100" s="398" t="s">
        <v>491</v>
      </c>
      <c r="C100" s="8" t="s">
        <v>490</v>
      </c>
      <c r="D100" s="32"/>
      <c r="E100" s="70">
        <f>E101</f>
        <v>66</v>
      </c>
      <c r="N100" s="341">
        <f>N101</f>
        <v>66</v>
      </c>
    </row>
    <row r="101" spans="1:14" ht="62.25" customHeight="1" x14ac:dyDescent="0.3">
      <c r="A101" s="37"/>
      <c r="B101" s="398" t="s">
        <v>120</v>
      </c>
      <c r="C101" s="8" t="s">
        <v>490</v>
      </c>
      <c r="D101" s="32" t="s">
        <v>93</v>
      </c>
      <c r="E101" s="70">
        <f>Ведомственная!J134</f>
        <v>66</v>
      </c>
      <c r="N101" s="341">
        <f>Ведомственная!K134</f>
        <v>66</v>
      </c>
    </row>
    <row r="102" spans="1:14" ht="65.25" customHeight="1" x14ac:dyDescent="0.3">
      <c r="A102" s="37"/>
      <c r="B102" s="231" t="s">
        <v>285</v>
      </c>
      <c r="C102" s="8" t="s">
        <v>286</v>
      </c>
      <c r="D102" s="32"/>
      <c r="E102" s="181">
        <f>E103</f>
        <v>7492</v>
      </c>
      <c r="N102" s="41">
        <f>N103</f>
        <v>7496.7</v>
      </c>
    </row>
    <row r="103" spans="1:14" ht="46.5" customHeight="1" x14ac:dyDescent="0.3">
      <c r="A103" s="37"/>
      <c r="B103" s="14" t="s">
        <v>110</v>
      </c>
      <c r="C103" s="8" t="s">
        <v>284</v>
      </c>
      <c r="D103" s="32"/>
      <c r="E103" s="181">
        <f>E104+E105+E106</f>
        <v>7492</v>
      </c>
      <c r="N103" s="41">
        <f>N104+N105+N106</f>
        <v>7496.7</v>
      </c>
    </row>
    <row r="104" spans="1:14" ht="43.5" customHeight="1" x14ac:dyDescent="0.3">
      <c r="A104" s="37"/>
      <c r="B104" s="130" t="s">
        <v>95</v>
      </c>
      <c r="C104" s="88" t="s">
        <v>284</v>
      </c>
      <c r="D104" s="136" t="s">
        <v>96</v>
      </c>
      <c r="E104" s="181">
        <f>Ведомственная!J137</f>
        <v>6339.1</v>
      </c>
      <c r="N104" s="41">
        <f>Ведомственная!K137</f>
        <v>6339.1</v>
      </c>
    </row>
    <row r="105" spans="1:14" ht="59.25" customHeight="1" x14ac:dyDescent="0.3">
      <c r="A105" s="37"/>
      <c r="B105" s="420" t="s">
        <v>120</v>
      </c>
      <c r="C105" s="88" t="s">
        <v>284</v>
      </c>
      <c r="D105" s="136" t="s">
        <v>93</v>
      </c>
      <c r="E105" s="181">
        <f>Ведомственная!J138</f>
        <v>1119.2</v>
      </c>
      <c r="N105" s="41">
        <f>Ведомственная!K138</f>
        <v>1123.9000000000001</v>
      </c>
    </row>
    <row r="106" spans="1:14" ht="34.5" customHeight="1" x14ac:dyDescent="0.3">
      <c r="A106" s="37"/>
      <c r="B106" s="420" t="s">
        <v>215</v>
      </c>
      <c r="C106" s="88" t="s">
        <v>284</v>
      </c>
      <c r="D106" s="136" t="s">
        <v>94</v>
      </c>
      <c r="E106" s="181">
        <f>Ведомственная!J140</f>
        <v>33.700000000000003</v>
      </c>
      <c r="N106" s="41">
        <f>Ведомственная!K140</f>
        <v>33.700000000000003</v>
      </c>
    </row>
    <row r="107" spans="1:14" ht="95.25" customHeight="1" x14ac:dyDescent="0.3">
      <c r="A107" s="251" t="s">
        <v>45</v>
      </c>
      <c r="B107" s="261" t="s">
        <v>267</v>
      </c>
      <c r="C107" s="254" t="s">
        <v>271</v>
      </c>
      <c r="D107" s="253"/>
      <c r="E107" s="336">
        <f>E108</f>
        <v>46.2</v>
      </c>
      <c r="N107" s="409">
        <f>N108</f>
        <v>46.2</v>
      </c>
    </row>
    <row r="108" spans="1:14" ht="47.25" customHeight="1" x14ac:dyDescent="0.3">
      <c r="A108" s="251"/>
      <c r="B108" s="133" t="s">
        <v>551</v>
      </c>
      <c r="C108" s="98" t="s">
        <v>550</v>
      </c>
      <c r="D108" s="136"/>
      <c r="E108" s="337">
        <f>E109</f>
        <v>46.2</v>
      </c>
      <c r="F108" s="99"/>
      <c r="G108" s="99"/>
      <c r="H108" s="99"/>
      <c r="I108" s="99"/>
      <c r="J108" s="99"/>
      <c r="K108" s="99"/>
      <c r="L108" s="99"/>
      <c r="M108" s="99"/>
      <c r="N108" s="41">
        <f>N109</f>
        <v>46.2</v>
      </c>
    </row>
    <row r="109" spans="1:14" ht="52.5" customHeight="1" x14ac:dyDescent="0.3">
      <c r="A109" s="196"/>
      <c r="B109" s="248" t="s">
        <v>287</v>
      </c>
      <c r="C109" s="98" t="s">
        <v>560</v>
      </c>
      <c r="D109" s="136"/>
      <c r="E109" s="337">
        <f>E110</f>
        <v>46.2</v>
      </c>
      <c r="N109" s="41">
        <f>N110</f>
        <v>46.2</v>
      </c>
    </row>
    <row r="110" spans="1:14" ht="54" customHeight="1" x14ac:dyDescent="0.3">
      <c r="A110" s="196"/>
      <c r="B110" s="135" t="s">
        <v>120</v>
      </c>
      <c r="C110" s="98" t="s">
        <v>560</v>
      </c>
      <c r="D110" s="136" t="s">
        <v>93</v>
      </c>
      <c r="E110" s="337">
        <f>Ведомственная!J145</f>
        <v>46.2</v>
      </c>
      <c r="N110" s="41">
        <f>Ведомственная!K145</f>
        <v>46.2</v>
      </c>
    </row>
    <row r="111" spans="1:14" ht="81.75" customHeight="1" x14ac:dyDescent="0.3">
      <c r="A111" s="256" t="s">
        <v>46</v>
      </c>
      <c r="B111" s="262" t="s">
        <v>270</v>
      </c>
      <c r="C111" s="254" t="s">
        <v>272</v>
      </c>
      <c r="D111" s="253"/>
      <c r="E111" s="336">
        <f>E113</f>
        <v>168.1</v>
      </c>
      <c r="N111" s="409">
        <f>N113</f>
        <v>168.1</v>
      </c>
    </row>
    <row r="112" spans="1:14" ht="57" customHeight="1" x14ac:dyDescent="0.3">
      <c r="A112" s="256"/>
      <c r="B112" s="460" t="s">
        <v>552</v>
      </c>
      <c r="C112" s="98" t="s">
        <v>553</v>
      </c>
      <c r="D112" s="136"/>
      <c r="E112" s="337">
        <f>E113</f>
        <v>168.1</v>
      </c>
      <c r="F112" s="99"/>
      <c r="G112" s="99"/>
      <c r="H112" s="99"/>
      <c r="I112" s="99"/>
      <c r="J112" s="99"/>
      <c r="K112" s="99"/>
      <c r="L112" s="99"/>
      <c r="M112" s="99"/>
      <c r="N112" s="41">
        <f>N113</f>
        <v>168.1</v>
      </c>
    </row>
    <row r="113" spans="1:14" ht="52.5" customHeight="1" x14ac:dyDescent="0.3">
      <c r="A113" s="196"/>
      <c r="B113" s="248" t="s">
        <v>173</v>
      </c>
      <c r="C113" s="98" t="s">
        <v>561</v>
      </c>
      <c r="D113" s="136"/>
      <c r="E113" s="337">
        <f>E114</f>
        <v>168.1</v>
      </c>
      <c r="N113" s="41">
        <f>N114</f>
        <v>168.1</v>
      </c>
    </row>
    <row r="114" spans="1:14" ht="61.5" customHeight="1" x14ac:dyDescent="0.3">
      <c r="A114" s="196"/>
      <c r="B114" s="135" t="s">
        <v>120</v>
      </c>
      <c r="C114" s="98" t="s">
        <v>561</v>
      </c>
      <c r="D114" s="136" t="s">
        <v>93</v>
      </c>
      <c r="E114" s="337">
        <f>Ведомственная!J149</f>
        <v>168.1</v>
      </c>
      <c r="N114" s="41">
        <f>Ведомственная!K149</f>
        <v>168.1</v>
      </c>
    </row>
    <row r="115" spans="1:14" ht="66" customHeight="1" x14ac:dyDescent="0.3">
      <c r="A115" s="251" t="s">
        <v>79</v>
      </c>
      <c r="B115" s="257" t="s">
        <v>288</v>
      </c>
      <c r="C115" s="253" t="s">
        <v>289</v>
      </c>
      <c r="D115" s="253"/>
      <c r="E115" s="336">
        <f>E117</f>
        <v>183.5</v>
      </c>
      <c r="N115" s="409">
        <f>N117</f>
        <v>183.5</v>
      </c>
    </row>
    <row r="116" spans="1:14" ht="32.25" customHeight="1" x14ac:dyDescent="0.3">
      <c r="A116" s="251"/>
      <c r="B116" s="135" t="s">
        <v>555</v>
      </c>
      <c r="C116" s="136" t="s">
        <v>554</v>
      </c>
      <c r="D116" s="136"/>
      <c r="E116" s="337">
        <f>E117</f>
        <v>183.5</v>
      </c>
      <c r="F116" s="99"/>
      <c r="G116" s="99"/>
      <c r="H116" s="99"/>
      <c r="I116" s="99"/>
      <c r="J116" s="99"/>
      <c r="K116" s="99"/>
      <c r="L116" s="99"/>
      <c r="M116" s="99"/>
      <c r="N116" s="41">
        <f>N117</f>
        <v>183.5</v>
      </c>
    </row>
    <row r="117" spans="1:14" ht="59.25" customHeight="1" x14ac:dyDescent="0.3">
      <c r="A117" s="196"/>
      <c r="B117" s="248" t="s">
        <v>174</v>
      </c>
      <c r="C117" s="136" t="s">
        <v>562</v>
      </c>
      <c r="D117" s="136"/>
      <c r="E117" s="337">
        <f>E118</f>
        <v>183.5</v>
      </c>
      <c r="N117" s="41">
        <f>N118</f>
        <v>183.5</v>
      </c>
    </row>
    <row r="118" spans="1:14" ht="51" customHeight="1" x14ac:dyDescent="0.3">
      <c r="A118" s="196"/>
      <c r="B118" s="135" t="s">
        <v>120</v>
      </c>
      <c r="C118" s="136" t="s">
        <v>562</v>
      </c>
      <c r="D118" s="136" t="s">
        <v>93</v>
      </c>
      <c r="E118" s="337">
        <f>Ведомственная!J156</f>
        <v>183.5</v>
      </c>
      <c r="N118" s="41">
        <f>Ведомственная!K156</f>
        <v>183.5</v>
      </c>
    </row>
    <row r="119" spans="1:14" ht="58.5" customHeight="1" x14ac:dyDescent="0.3">
      <c r="A119" s="251" t="s">
        <v>198</v>
      </c>
      <c r="B119" s="261" t="s">
        <v>180</v>
      </c>
      <c r="C119" s="263" t="s">
        <v>290</v>
      </c>
      <c r="D119" s="258"/>
      <c r="E119" s="376">
        <f>E120+E123+E126+E129</f>
        <v>12147.3</v>
      </c>
      <c r="N119" s="409">
        <f>N120+N123+N126+N129</f>
        <v>12146.9</v>
      </c>
    </row>
    <row r="120" spans="1:14" ht="47.25" customHeight="1" x14ac:dyDescent="0.3">
      <c r="A120" s="37"/>
      <c r="B120" s="133" t="s">
        <v>181</v>
      </c>
      <c r="C120" s="34" t="s">
        <v>291</v>
      </c>
      <c r="D120" s="8"/>
      <c r="E120" s="68">
        <f>E121</f>
        <v>541.79999999999995</v>
      </c>
      <c r="N120" s="41">
        <f>N121</f>
        <v>541.79999999999995</v>
      </c>
    </row>
    <row r="121" spans="1:14" ht="47.25" customHeight="1" x14ac:dyDescent="0.3">
      <c r="A121" s="37"/>
      <c r="B121" s="235" t="s">
        <v>182</v>
      </c>
      <c r="C121" s="2" t="s">
        <v>292</v>
      </c>
      <c r="D121" s="2"/>
      <c r="E121" s="68">
        <f>E122</f>
        <v>541.79999999999995</v>
      </c>
      <c r="N121" s="41">
        <f>N122</f>
        <v>541.79999999999995</v>
      </c>
    </row>
    <row r="122" spans="1:14" ht="59.25" customHeight="1" x14ac:dyDescent="0.3">
      <c r="A122" s="37"/>
      <c r="B122" s="231" t="s">
        <v>120</v>
      </c>
      <c r="C122" s="2" t="s">
        <v>292</v>
      </c>
      <c r="D122" s="2" t="s">
        <v>93</v>
      </c>
      <c r="E122" s="68">
        <f>Ведомственная!J162</f>
        <v>541.79999999999995</v>
      </c>
      <c r="N122" s="41">
        <f>Ведомственная!K162</f>
        <v>541.79999999999995</v>
      </c>
    </row>
    <row r="123" spans="1:14" ht="126" customHeight="1" x14ac:dyDescent="0.3">
      <c r="A123" s="37"/>
      <c r="B123" s="145" t="s">
        <v>544</v>
      </c>
      <c r="C123" s="34" t="s">
        <v>293</v>
      </c>
      <c r="D123" s="8"/>
      <c r="E123" s="68">
        <f>E124</f>
        <v>7706.4999999999991</v>
      </c>
      <c r="N123" s="41">
        <f>N124</f>
        <v>7706.0999999999995</v>
      </c>
    </row>
    <row r="124" spans="1:14" ht="153.75" customHeight="1" x14ac:dyDescent="0.3">
      <c r="A124" s="37"/>
      <c r="B124" s="144" t="s">
        <v>505</v>
      </c>
      <c r="C124" s="34" t="s">
        <v>297</v>
      </c>
      <c r="D124" s="8"/>
      <c r="E124" s="68">
        <f>E125</f>
        <v>7706.4999999999991</v>
      </c>
      <c r="N124" s="41">
        <f>N125</f>
        <v>7706.0999999999995</v>
      </c>
    </row>
    <row r="125" spans="1:14" ht="63.75" customHeight="1" x14ac:dyDescent="0.3">
      <c r="A125" s="37"/>
      <c r="B125" s="231" t="s">
        <v>103</v>
      </c>
      <c r="C125" s="34" t="s">
        <v>297</v>
      </c>
      <c r="D125" s="8" t="s">
        <v>101</v>
      </c>
      <c r="E125" s="68">
        <f>Ведомственная!J169</f>
        <v>7706.4999999999991</v>
      </c>
      <c r="N125" s="41">
        <f>Ведомственная!K169</f>
        <v>7706.0999999999995</v>
      </c>
    </row>
    <row r="126" spans="1:14" ht="64.5" customHeight="1" x14ac:dyDescent="0.3">
      <c r="A126" s="37"/>
      <c r="B126" s="135" t="s">
        <v>223</v>
      </c>
      <c r="C126" s="34" t="s">
        <v>294</v>
      </c>
      <c r="D126" s="8"/>
      <c r="E126" s="68">
        <f>E127</f>
        <v>147</v>
      </c>
      <c r="N126" s="341">
        <f>N127</f>
        <v>147</v>
      </c>
    </row>
    <row r="127" spans="1:14" ht="174" customHeight="1" x14ac:dyDescent="0.3">
      <c r="A127" s="37"/>
      <c r="B127" s="459" t="s">
        <v>599</v>
      </c>
      <c r="C127" s="34" t="s">
        <v>296</v>
      </c>
      <c r="D127" s="8"/>
      <c r="E127" s="68">
        <f>E128</f>
        <v>147</v>
      </c>
      <c r="N127" s="341">
        <f>N128</f>
        <v>147</v>
      </c>
    </row>
    <row r="128" spans="1:14" ht="54" customHeight="1" x14ac:dyDescent="0.3">
      <c r="A128" s="37"/>
      <c r="B128" s="231" t="s">
        <v>120</v>
      </c>
      <c r="C128" s="34" t="s">
        <v>296</v>
      </c>
      <c r="D128" s="8" t="s">
        <v>93</v>
      </c>
      <c r="E128" s="70">
        <f>Ведомственная!J172</f>
        <v>147</v>
      </c>
      <c r="N128" s="341">
        <f>Ведомственная!K172</f>
        <v>147</v>
      </c>
    </row>
    <row r="129" spans="1:14" ht="51.75" customHeight="1" x14ac:dyDescent="0.3">
      <c r="A129" s="37"/>
      <c r="B129" s="133" t="s">
        <v>155</v>
      </c>
      <c r="C129" s="88" t="s">
        <v>295</v>
      </c>
      <c r="D129" s="31"/>
      <c r="E129" s="70">
        <f>E130</f>
        <v>3752</v>
      </c>
      <c r="N129" s="41">
        <f>N130</f>
        <v>3752</v>
      </c>
    </row>
    <row r="130" spans="1:14" ht="70.5" customHeight="1" x14ac:dyDescent="0.3">
      <c r="A130" s="37"/>
      <c r="B130" s="14" t="s">
        <v>110</v>
      </c>
      <c r="C130" s="35" t="s">
        <v>298</v>
      </c>
      <c r="D130" s="31"/>
      <c r="E130" s="70">
        <f>E131+E132+E133</f>
        <v>3752</v>
      </c>
      <c r="N130" s="41">
        <f>N131+N132+N133</f>
        <v>3752</v>
      </c>
    </row>
    <row r="131" spans="1:14" ht="32.25" customHeight="1" x14ac:dyDescent="0.3">
      <c r="A131" s="37"/>
      <c r="B131" s="179" t="s">
        <v>95</v>
      </c>
      <c r="C131" s="35" t="s">
        <v>298</v>
      </c>
      <c r="D131" s="35" t="s">
        <v>96</v>
      </c>
      <c r="E131" s="70">
        <f>Ведомственная!J175</f>
        <v>3608.9</v>
      </c>
      <c r="N131" s="41">
        <f>Ведомственная!K175</f>
        <v>3608.9</v>
      </c>
    </row>
    <row r="132" spans="1:14" ht="60" customHeight="1" x14ac:dyDescent="0.3">
      <c r="A132" s="37"/>
      <c r="B132" s="351" t="s">
        <v>120</v>
      </c>
      <c r="C132" s="35" t="s">
        <v>298</v>
      </c>
      <c r="D132" s="35" t="s">
        <v>93</v>
      </c>
      <c r="E132" s="70">
        <f>Ведомственная!J176</f>
        <v>142.6</v>
      </c>
      <c r="N132" s="41">
        <f>Ведомственная!K176</f>
        <v>142.6</v>
      </c>
    </row>
    <row r="133" spans="1:14" ht="24.75" customHeight="1" x14ac:dyDescent="0.3">
      <c r="A133" s="37"/>
      <c r="B133" s="351" t="s">
        <v>215</v>
      </c>
      <c r="C133" s="35" t="s">
        <v>298</v>
      </c>
      <c r="D133" s="35" t="s">
        <v>94</v>
      </c>
      <c r="E133" s="70">
        <f>Ведомственная!J177</f>
        <v>0.5</v>
      </c>
      <c r="N133" s="41">
        <f>Ведомственная!K177</f>
        <v>0.5</v>
      </c>
    </row>
    <row r="134" spans="1:14" ht="63" customHeight="1" x14ac:dyDescent="0.3">
      <c r="A134" s="251" t="s">
        <v>199</v>
      </c>
      <c r="B134" s="264" t="s">
        <v>299</v>
      </c>
      <c r="C134" s="254" t="s">
        <v>300</v>
      </c>
      <c r="D134" s="254"/>
      <c r="E134" s="255">
        <f>E135+E139</f>
        <v>620.9</v>
      </c>
      <c r="N134" s="391">
        <f>N135+N139</f>
        <v>619.79999999999995</v>
      </c>
    </row>
    <row r="135" spans="1:14" ht="63" customHeight="1" x14ac:dyDescent="0.3">
      <c r="A135" s="196"/>
      <c r="B135" s="265" t="s">
        <v>171</v>
      </c>
      <c r="C135" s="98" t="s">
        <v>301</v>
      </c>
      <c r="D135" s="98"/>
      <c r="E135" s="245">
        <f>E136</f>
        <v>165</v>
      </c>
      <c r="N135" s="341">
        <f>N136</f>
        <v>165</v>
      </c>
    </row>
    <row r="136" spans="1:14" ht="63" customHeight="1" x14ac:dyDescent="0.3">
      <c r="A136" s="196"/>
      <c r="B136" s="266" t="s">
        <v>183</v>
      </c>
      <c r="C136" s="98" t="s">
        <v>303</v>
      </c>
      <c r="D136" s="98"/>
      <c r="E136" s="245">
        <f>E137+E138</f>
        <v>165</v>
      </c>
      <c r="N136" s="341">
        <f>N137+N138</f>
        <v>165</v>
      </c>
    </row>
    <row r="137" spans="1:14" ht="63" customHeight="1" x14ac:dyDescent="0.3">
      <c r="A137" s="196"/>
      <c r="B137" s="128" t="s">
        <v>120</v>
      </c>
      <c r="C137" s="98" t="s">
        <v>303</v>
      </c>
      <c r="D137" s="98" t="s">
        <v>93</v>
      </c>
      <c r="E137" s="245">
        <f>Ведомственная!J512</f>
        <v>65</v>
      </c>
      <c r="N137" s="341">
        <f>Ведомственная!K512</f>
        <v>65</v>
      </c>
    </row>
    <row r="138" spans="1:14" ht="35.25" customHeight="1" x14ac:dyDescent="0.3">
      <c r="A138" s="196"/>
      <c r="B138" s="150" t="s">
        <v>129</v>
      </c>
      <c r="C138" s="98" t="s">
        <v>303</v>
      </c>
      <c r="D138" s="98" t="s">
        <v>128</v>
      </c>
      <c r="E138" s="245">
        <f>Ведомственная!J513</f>
        <v>100</v>
      </c>
      <c r="N138" s="341">
        <f>Ведомственная!K513</f>
        <v>100</v>
      </c>
    </row>
    <row r="139" spans="1:14" ht="63" customHeight="1" x14ac:dyDescent="0.3">
      <c r="A139" s="196"/>
      <c r="B139" s="128" t="s">
        <v>184</v>
      </c>
      <c r="C139" s="98" t="s">
        <v>302</v>
      </c>
      <c r="D139" s="98"/>
      <c r="E139" s="245">
        <f>E140</f>
        <v>455.9</v>
      </c>
      <c r="N139" s="341">
        <f>N140</f>
        <v>454.8</v>
      </c>
    </row>
    <row r="140" spans="1:14" ht="63" customHeight="1" x14ac:dyDescent="0.3">
      <c r="A140" s="196"/>
      <c r="B140" s="128" t="s">
        <v>185</v>
      </c>
      <c r="C140" s="98" t="s">
        <v>304</v>
      </c>
      <c r="D140" s="98"/>
      <c r="E140" s="245">
        <f>E141</f>
        <v>455.9</v>
      </c>
      <c r="N140" s="341">
        <f>N141</f>
        <v>454.8</v>
      </c>
    </row>
    <row r="141" spans="1:14" ht="63" customHeight="1" x14ac:dyDescent="0.3">
      <c r="A141" s="196"/>
      <c r="B141" s="128" t="s">
        <v>120</v>
      </c>
      <c r="C141" s="98" t="s">
        <v>304</v>
      </c>
      <c r="D141" s="98" t="s">
        <v>93</v>
      </c>
      <c r="E141" s="245">
        <f>Ведомственная!J182</f>
        <v>455.9</v>
      </c>
      <c r="N141" s="341">
        <f>Ведомственная!K182</f>
        <v>454.8</v>
      </c>
    </row>
    <row r="142" spans="1:14" ht="87.75" customHeight="1" x14ac:dyDescent="0.3">
      <c r="A142" s="256" t="s">
        <v>200</v>
      </c>
      <c r="B142" s="264" t="s">
        <v>305</v>
      </c>
      <c r="C142" s="254" t="s">
        <v>306</v>
      </c>
      <c r="D142" s="257"/>
      <c r="E142" s="255">
        <f>E144+E146</f>
        <v>14901.5</v>
      </c>
      <c r="N142" s="409">
        <f>N144+N146</f>
        <v>14501.5</v>
      </c>
    </row>
    <row r="143" spans="1:14" ht="42.75" customHeight="1" x14ac:dyDescent="0.3">
      <c r="A143" s="256"/>
      <c r="B143" s="244" t="s">
        <v>564</v>
      </c>
      <c r="C143" s="98" t="s">
        <v>563</v>
      </c>
      <c r="D143" s="135"/>
      <c r="E143" s="245">
        <f>E144+E146</f>
        <v>14901.5</v>
      </c>
      <c r="F143" s="99"/>
      <c r="G143" s="99"/>
      <c r="H143" s="99"/>
      <c r="I143" s="99"/>
      <c r="J143" s="99"/>
      <c r="K143" s="99"/>
      <c r="L143" s="99"/>
      <c r="M143" s="99"/>
      <c r="N143" s="341">
        <f>N144+N146</f>
        <v>14501.5</v>
      </c>
    </row>
    <row r="144" spans="1:14" ht="87" customHeight="1" x14ac:dyDescent="0.3">
      <c r="A144" s="196"/>
      <c r="B144" s="267" t="s">
        <v>231</v>
      </c>
      <c r="C144" s="135" t="s">
        <v>565</v>
      </c>
      <c r="D144" s="135"/>
      <c r="E144" s="245">
        <f>E145</f>
        <v>4100</v>
      </c>
      <c r="N144" s="341">
        <f>N145</f>
        <v>3700</v>
      </c>
    </row>
    <row r="145" spans="1:14" ht="56.25" customHeight="1" x14ac:dyDescent="0.3">
      <c r="A145" s="196"/>
      <c r="B145" s="128" t="s">
        <v>120</v>
      </c>
      <c r="C145" s="135" t="s">
        <v>565</v>
      </c>
      <c r="D145" s="135" t="s">
        <v>93</v>
      </c>
      <c r="E145" s="337">
        <f>Ведомственная!J187</f>
        <v>4100</v>
      </c>
      <c r="N145" s="341">
        <f>Ведомственная!K187</f>
        <v>3700</v>
      </c>
    </row>
    <row r="146" spans="1:14" ht="56.25" customHeight="1" x14ac:dyDescent="0.3">
      <c r="A146" s="196"/>
      <c r="B146" s="14" t="s">
        <v>110</v>
      </c>
      <c r="C146" s="114" t="s">
        <v>566</v>
      </c>
      <c r="D146" s="306"/>
      <c r="E146" s="337">
        <f>E147+E148+E149</f>
        <v>10801.5</v>
      </c>
      <c r="N146" s="41">
        <f>N147+N148+N149</f>
        <v>10801.5</v>
      </c>
    </row>
    <row r="147" spans="1:14" ht="34.5" customHeight="1" x14ac:dyDescent="0.3">
      <c r="A147" s="196"/>
      <c r="B147" s="179" t="s">
        <v>95</v>
      </c>
      <c r="C147" s="114" t="s">
        <v>566</v>
      </c>
      <c r="D147" s="306" t="s">
        <v>96</v>
      </c>
      <c r="E147" s="337">
        <f>Ведомственная!J189</f>
        <v>9431.9</v>
      </c>
      <c r="N147" s="41">
        <f>Ведомственная!K189</f>
        <v>9431.9</v>
      </c>
    </row>
    <row r="148" spans="1:14" ht="39" customHeight="1" x14ac:dyDescent="0.3">
      <c r="A148" s="196"/>
      <c r="B148" s="306" t="s">
        <v>120</v>
      </c>
      <c r="C148" s="114" t="s">
        <v>566</v>
      </c>
      <c r="D148" s="306" t="s">
        <v>93</v>
      </c>
      <c r="E148" s="337">
        <f>Ведомственная!J190</f>
        <v>1366.9</v>
      </c>
      <c r="N148" s="41">
        <f>Ведомственная!K190</f>
        <v>1366.9</v>
      </c>
    </row>
    <row r="149" spans="1:14" ht="39" customHeight="1" x14ac:dyDescent="0.3">
      <c r="A149" s="196"/>
      <c r="B149" s="332" t="s">
        <v>215</v>
      </c>
      <c r="C149" s="114" t="s">
        <v>566</v>
      </c>
      <c r="D149" s="332" t="s">
        <v>94</v>
      </c>
      <c r="E149" s="337">
        <f>Ведомственная!J191</f>
        <v>2.7</v>
      </c>
      <c r="N149" s="41">
        <f>Ведомственная!K191</f>
        <v>2.7</v>
      </c>
    </row>
    <row r="150" spans="1:14" ht="77.25" customHeight="1" x14ac:dyDescent="0.3">
      <c r="A150" s="256" t="s">
        <v>201</v>
      </c>
      <c r="B150" s="268" t="s">
        <v>307</v>
      </c>
      <c r="C150" s="257" t="s">
        <v>308</v>
      </c>
      <c r="D150" s="257"/>
      <c r="E150" s="376">
        <f>E152</f>
        <v>25</v>
      </c>
      <c r="N150" s="391">
        <f>N152</f>
        <v>25</v>
      </c>
    </row>
    <row r="151" spans="1:14" ht="42.75" customHeight="1" x14ac:dyDescent="0.3">
      <c r="A151" s="256"/>
      <c r="B151" s="128" t="s">
        <v>568</v>
      </c>
      <c r="C151" s="135" t="s">
        <v>569</v>
      </c>
      <c r="D151" s="135"/>
      <c r="E151" s="377">
        <f>E152</f>
        <v>25</v>
      </c>
      <c r="F151" s="99"/>
      <c r="G151" s="99"/>
      <c r="H151" s="99"/>
      <c r="I151" s="99"/>
      <c r="J151" s="99"/>
      <c r="K151" s="99"/>
      <c r="L151" s="99"/>
      <c r="M151" s="99"/>
      <c r="N151" s="341">
        <f>N152</f>
        <v>25</v>
      </c>
    </row>
    <row r="152" spans="1:14" ht="64.5" customHeight="1" x14ac:dyDescent="0.3">
      <c r="A152" s="196"/>
      <c r="B152" s="128" t="s">
        <v>234</v>
      </c>
      <c r="C152" s="135" t="s">
        <v>567</v>
      </c>
      <c r="D152" s="135"/>
      <c r="E152" s="337">
        <f>E153</f>
        <v>25</v>
      </c>
      <c r="N152" s="341">
        <f>N153</f>
        <v>25</v>
      </c>
    </row>
    <row r="153" spans="1:14" ht="53.25" customHeight="1" x14ac:dyDescent="0.3">
      <c r="A153" s="196"/>
      <c r="B153" s="128" t="s">
        <v>120</v>
      </c>
      <c r="C153" s="135" t="s">
        <v>567</v>
      </c>
      <c r="D153" s="135" t="s">
        <v>93</v>
      </c>
      <c r="E153" s="337">
        <f>Ведомственная!J195</f>
        <v>25</v>
      </c>
      <c r="N153" s="341">
        <f>Ведомственная!K195</f>
        <v>25</v>
      </c>
    </row>
    <row r="154" spans="1:14" ht="55.5" customHeight="1" x14ac:dyDescent="0.3">
      <c r="A154" s="251" t="s">
        <v>202</v>
      </c>
      <c r="B154" s="269" t="s">
        <v>186</v>
      </c>
      <c r="C154" s="270" t="s">
        <v>309</v>
      </c>
      <c r="D154" s="271"/>
      <c r="E154" s="255">
        <f>E155+E158</f>
        <v>4224.7000000000007</v>
      </c>
      <c r="N154" s="409">
        <f>N155+N158</f>
        <v>4224.7000000000007</v>
      </c>
    </row>
    <row r="155" spans="1:14" ht="37.5" customHeight="1" x14ac:dyDescent="0.3">
      <c r="A155" s="42"/>
      <c r="B155" s="130" t="s">
        <v>187</v>
      </c>
      <c r="C155" s="96" t="s">
        <v>310</v>
      </c>
      <c r="D155" s="31"/>
      <c r="E155" s="70">
        <f>E156</f>
        <v>1670</v>
      </c>
      <c r="N155" s="341">
        <f>N156</f>
        <v>1670</v>
      </c>
    </row>
    <row r="156" spans="1:14" ht="37.5" customHeight="1" x14ac:dyDescent="0.3">
      <c r="A156" s="42"/>
      <c r="B156" s="124" t="s">
        <v>311</v>
      </c>
      <c r="C156" s="134" t="s">
        <v>312</v>
      </c>
      <c r="D156" s="31"/>
      <c r="E156" s="70">
        <f>E157</f>
        <v>1670</v>
      </c>
      <c r="N156" s="341">
        <f>N157</f>
        <v>1670</v>
      </c>
    </row>
    <row r="157" spans="1:14" ht="55.5" customHeight="1" x14ac:dyDescent="0.3">
      <c r="A157" s="43"/>
      <c r="B157" s="118" t="s">
        <v>120</v>
      </c>
      <c r="C157" s="134" t="s">
        <v>312</v>
      </c>
      <c r="D157" s="31" t="s">
        <v>93</v>
      </c>
      <c r="E157" s="70">
        <f>Ведомственная!J199</f>
        <v>1670</v>
      </c>
      <c r="N157" s="341">
        <f>Ведомственная!K199</f>
        <v>1670</v>
      </c>
    </row>
    <row r="158" spans="1:14" ht="58.5" customHeight="1" x14ac:dyDescent="0.3">
      <c r="A158" s="43"/>
      <c r="B158" s="179" t="s">
        <v>313</v>
      </c>
      <c r="C158" s="31" t="s">
        <v>316</v>
      </c>
      <c r="D158" s="31"/>
      <c r="E158" s="70">
        <f>E159</f>
        <v>2554.7000000000003</v>
      </c>
      <c r="F158" s="96" t="s">
        <v>314</v>
      </c>
      <c r="G158" s="31"/>
      <c r="N158" s="41">
        <f>N159</f>
        <v>2554.7000000000003</v>
      </c>
    </row>
    <row r="159" spans="1:14" ht="58.5" customHeight="1" x14ac:dyDescent="0.3">
      <c r="A159" s="43"/>
      <c r="B159" s="179" t="s">
        <v>110</v>
      </c>
      <c r="C159" s="31" t="s">
        <v>317</v>
      </c>
      <c r="D159" s="31"/>
      <c r="E159" s="70">
        <f>E160+E161+E162</f>
        <v>2554.7000000000003</v>
      </c>
      <c r="F159" s="96" t="s">
        <v>315</v>
      </c>
      <c r="G159" s="31"/>
      <c r="N159" s="41">
        <f>N160+N161+N162</f>
        <v>2554.7000000000003</v>
      </c>
    </row>
    <row r="160" spans="1:14" ht="58.5" customHeight="1" x14ac:dyDescent="0.3">
      <c r="A160" s="43"/>
      <c r="B160" s="179" t="s">
        <v>95</v>
      </c>
      <c r="C160" s="31" t="s">
        <v>317</v>
      </c>
      <c r="D160" s="31" t="s">
        <v>96</v>
      </c>
      <c r="E160" s="70">
        <f>Ведомственная!J116</f>
        <v>2375.5</v>
      </c>
      <c r="F160" s="96" t="s">
        <v>315</v>
      </c>
      <c r="G160" s="31" t="s">
        <v>96</v>
      </c>
      <c r="N160" s="41">
        <f>Ведомственная!K116</f>
        <v>2375.5</v>
      </c>
    </row>
    <row r="161" spans="1:14" ht="58.5" customHeight="1" x14ac:dyDescent="0.3">
      <c r="A161" s="43"/>
      <c r="B161" s="231" t="s">
        <v>120</v>
      </c>
      <c r="C161" s="31" t="s">
        <v>317</v>
      </c>
      <c r="D161" s="31" t="s">
        <v>93</v>
      </c>
      <c r="E161" s="70">
        <f>Ведомственная!J117</f>
        <v>178.8</v>
      </c>
      <c r="F161" s="96" t="s">
        <v>315</v>
      </c>
      <c r="G161" s="31" t="s">
        <v>93</v>
      </c>
      <c r="N161" s="41">
        <f>Ведомственная!K117</f>
        <v>178.8</v>
      </c>
    </row>
    <row r="162" spans="1:14" ht="58.5" customHeight="1" x14ac:dyDescent="0.3">
      <c r="A162" s="43"/>
      <c r="B162" s="231" t="s">
        <v>215</v>
      </c>
      <c r="C162" s="31" t="s">
        <v>317</v>
      </c>
      <c r="D162" s="31" t="s">
        <v>94</v>
      </c>
      <c r="E162" s="70">
        <f>Ведомственная!J118</f>
        <v>0.4</v>
      </c>
      <c r="F162" s="96" t="s">
        <v>315</v>
      </c>
      <c r="G162" s="31" t="s">
        <v>94</v>
      </c>
      <c r="N162" s="41">
        <f>Ведомственная!K118</f>
        <v>0.4</v>
      </c>
    </row>
    <row r="163" spans="1:14" ht="100.5" customHeight="1" x14ac:dyDescent="0.3">
      <c r="A163" s="251" t="s">
        <v>203</v>
      </c>
      <c r="B163" s="272" t="s">
        <v>218</v>
      </c>
      <c r="C163" s="270" t="s">
        <v>318</v>
      </c>
      <c r="D163" s="134"/>
      <c r="E163" s="255">
        <f>E165</f>
        <v>533.70000000000005</v>
      </c>
      <c r="N163" s="409">
        <f>N165</f>
        <v>533.70000000000005</v>
      </c>
    </row>
    <row r="164" spans="1:14" ht="46.5" customHeight="1" x14ac:dyDescent="0.3">
      <c r="A164" s="251"/>
      <c r="B164" s="462" t="s">
        <v>571</v>
      </c>
      <c r="C164" s="463" t="s">
        <v>570</v>
      </c>
      <c r="D164" s="134"/>
      <c r="E164" s="245">
        <f>E165</f>
        <v>533.70000000000005</v>
      </c>
      <c r="F164" s="99"/>
      <c r="G164" s="99"/>
      <c r="H164" s="99"/>
      <c r="I164" s="99"/>
      <c r="J164" s="99"/>
      <c r="K164" s="99"/>
      <c r="L164" s="99"/>
      <c r="M164" s="99"/>
      <c r="N164" s="41">
        <f>N165</f>
        <v>533.70000000000005</v>
      </c>
    </row>
    <row r="165" spans="1:14" ht="49.5" customHeight="1" x14ac:dyDescent="0.3">
      <c r="A165" s="273"/>
      <c r="B165" s="266" t="s">
        <v>116</v>
      </c>
      <c r="C165" s="134" t="s">
        <v>650</v>
      </c>
      <c r="D165" s="134"/>
      <c r="E165" s="245">
        <f>E166</f>
        <v>533.70000000000005</v>
      </c>
      <c r="N165" s="41">
        <f>N166</f>
        <v>533.70000000000005</v>
      </c>
    </row>
    <row r="166" spans="1:14" ht="61.5" customHeight="1" x14ac:dyDescent="0.3">
      <c r="A166" s="251"/>
      <c r="B166" s="128" t="s">
        <v>120</v>
      </c>
      <c r="C166" s="134" t="s">
        <v>650</v>
      </c>
      <c r="D166" s="134" t="s">
        <v>93</v>
      </c>
      <c r="E166" s="337">
        <f>Ведомственная!J203</f>
        <v>533.70000000000005</v>
      </c>
      <c r="N166" s="41">
        <f>Ведомственная!K203</f>
        <v>533.70000000000005</v>
      </c>
    </row>
    <row r="167" spans="1:14" ht="45" customHeight="1" x14ac:dyDescent="0.3">
      <c r="A167" s="256" t="s">
        <v>204</v>
      </c>
      <c r="B167" s="268" t="s">
        <v>220</v>
      </c>
      <c r="C167" s="274" t="s">
        <v>319</v>
      </c>
      <c r="D167" s="274"/>
      <c r="E167" s="376">
        <f>E169</f>
        <v>155</v>
      </c>
      <c r="N167" s="391">
        <f>N169</f>
        <v>155</v>
      </c>
    </row>
    <row r="168" spans="1:14" ht="45" customHeight="1" x14ac:dyDescent="0.3">
      <c r="A168" s="256"/>
      <c r="B168" s="128" t="s">
        <v>573</v>
      </c>
      <c r="C168" s="134" t="s">
        <v>572</v>
      </c>
      <c r="D168" s="134"/>
      <c r="E168" s="377">
        <f>E169</f>
        <v>155</v>
      </c>
      <c r="F168" s="99"/>
      <c r="G168" s="99"/>
      <c r="H168" s="99"/>
      <c r="I168" s="99"/>
      <c r="J168" s="99"/>
      <c r="K168" s="99"/>
      <c r="L168" s="99"/>
      <c r="M168" s="99"/>
      <c r="N168" s="341">
        <f>N169</f>
        <v>155</v>
      </c>
    </row>
    <row r="169" spans="1:14" ht="41.25" customHeight="1" x14ac:dyDescent="0.3">
      <c r="A169" s="196"/>
      <c r="B169" s="128" t="s">
        <v>189</v>
      </c>
      <c r="C169" s="134" t="s">
        <v>574</v>
      </c>
      <c r="D169" s="134"/>
      <c r="E169" s="245">
        <f>E170</f>
        <v>155</v>
      </c>
      <c r="N169" s="341">
        <f>N170</f>
        <v>155</v>
      </c>
    </row>
    <row r="170" spans="1:14" ht="60.75" customHeight="1" x14ac:dyDescent="0.3">
      <c r="A170" s="196"/>
      <c r="B170" s="128" t="s">
        <v>120</v>
      </c>
      <c r="C170" s="134" t="s">
        <v>574</v>
      </c>
      <c r="D170" s="134" t="s">
        <v>93</v>
      </c>
      <c r="E170" s="245">
        <f>Ведомственная!J207</f>
        <v>155</v>
      </c>
      <c r="N170" s="341">
        <f>Ведомственная!K207</f>
        <v>155</v>
      </c>
    </row>
    <row r="171" spans="1:14" ht="95.25" customHeight="1" x14ac:dyDescent="0.3">
      <c r="A171" s="251" t="s">
        <v>205</v>
      </c>
      <c r="B171" s="257" t="s">
        <v>324</v>
      </c>
      <c r="C171" s="254" t="s">
        <v>325</v>
      </c>
      <c r="D171" s="271"/>
      <c r="E171" s="255">
        <f>E173</f>
        <v>5370.6</v>
      </c>
      <c r="H171" s="527"/>
      <c r="I171" s="487"/>
      <c r="J171" s="487"/>
      <c r="K171" s="487"/>
      <c r="L171" s="487"/>
      <c r="M171" s="487"/>
      <c r="N171" s="409">
        <f>N173</f>
        <v>5370.6</v>
      </c>
    </row>
    <row r="172" spans="1:14" ht="48.75" customHeight="1" x14ac:dyDescent="0.3">
      <c r="A172" s="251"/>
      <c r="B172" s="135" t="s">
        <v>576</v>
      </c>
      <c r="C172" s="98" t="s">
        <v>575</v>
      </c>
      <c r="D172" s="239"/>
      <c r="E172" s="245">
        <f>E173</f>
        <v>5370.6</v>
      </c>
      <c r="F172" s="99"/>
      <c r="G172" s="99"/>
      <c r="H172" s="464"/>
      <c r="I172" s="461"/>
      <c r="J172" s="461"/>
      <c r="K172" s="461"/>
      <c r="L172" s="461"/>
      <c r="M172" s="461"/>
      <c r="N172" s="41">
        <f>N173</f>
        <v>5370.6</v>
      </c>
    </row>
    <row r="173" spans="1:14" ht="42.75" customHeight="1" x14ac:dyDescent="0.3">
      <c r="A173" s="256"/>
      <c r="B173" s="249" t="s">
        <v>412</v>
      </c>
      <c r="C173" s="98" t="s">
        <v>577</v>
      </c>
      <c r="D173" s="98"/>
      <c r="E173" s="245">
        <f>E174</f>
        <v>5370.6</v>
      </c>
      <c r="N173" s="41">
        <f>N174</f>
        <v>5370.6</v>
      </c>
    </row>
    <row r="174" spans="1:14" ht="64.5" customHeight="1" x14ac:dyDescent="0.3">
      <c r="A174" s="256"/>
      <c r="B174" s="135" t="s">
        <v>120</v>
      </c>
      <c r="C174" s="98" t="s">
        <v>577</v>
      </c>
      <c r="D174" s="98" t="s">
        <v>93</v>
      </c>
      <c r="E174" s="245">
        <f>Ведомственная!J228</f>
        <v>5370.6</v>
      </c>
      <c r="N174" s="41">
        <f>Ведомственная!K228</f>
        <v>5370.6</v>
      </c>
    </row>
    <row r="175" spans="1:14" ht="78.75" customHeight="1" x14ac:dyDescent="0.3">
      <c r="A175" s="251" t="s">
        <v>399</v>
      </c>
      <c r="B175" s="257" t="s">
        <v>326</v>
      </c>
      <c r="C175" s="254" t="s">
        <v>327</v>
      </c>
      <c r="D175" s="254"/>
      <c r="E175" s="255">
        <f>E177</f>
        <v>10080</v>
      </c>
      <c r="N175" s="391">
        <f>N177</f>
        <v>5500</v>
      </c>
    </row>
    <row r="176" spans="1:14" ht="39.75" customHeight="1" x14ac:dyDescent="0.3">
      <c r="A176" s="251"/>
      <c r="B176" s="135" t="s">
        <v>579</v>
      </c>
      <c r="C176" s="98" t="s">
        <v>578</v>
      </c>
      <c r="D176" s="98"/>
      <c r="E176" s="245">
        <f>E177</f>
        <v>10080</v>
      </c>
      <c r="F176" s="99"/>
      <c r="G176" s="99"/>
      <c r="H176" s="99"/>
      <c r="I176" s="99"/>
      <c r="J176" s="99"/>
      <c r="K176" s="99"/>
      <c r="L176" s="99"/>
      <c r="M176" s="99"/>
      <c r="N176" s="341">
        <f>N177</f>
        <v>5500</v>
      </c>
    </row>
    <row r="177" spans="1:14" ht="78.75" customHeight="1" x14ac:dyDescent="0.3">
      <c r="A177" s="251"/>
      <c r="B177" s="135" t="s">
        <v>454</v>
      </c>
      <c r="C177" s="31" t="s">
        <v>580</v>
      </c>
      <c r="D177" s="254"/>
      <c r="E177" s="245">
        <f>E178</f>
        <v>10080</v>
      </c>
      <c r="N177" s="341">
        <f>N178</f>
        <v>5500</v>
      </c>
    </row>
    <row r="178" spans="1:14" ht="44.25" customHeight="1" x14ac:dyDescent="0.3">
      <c r="A178" s="273"/>
      <c r="B178" s="135" t="s">
        <v>498</v>
      </c>
      <c r="C178" s="98" t="s">
        <v>581</v>
      </c>
      <c r="D178" s="98"/>
      <c r="E178" s="245">
        <f>E179</f>
        <v>10080</v>
      </c>
      <c r="N178" s="341">
        <f>N179</f>
        <v>5500</v>
      </c>
    </row>
    <row r="179" spans="1:14" ht="58.5" customHeight="1" x14ac:dyDescent="0.3">
      <c r="A179" s="273"/>
      <c r="B179" s="135" t="s">
        <v>413</v>
      </c>
      <c r="C179" s="98" t="s">
        <v>581</v>
      </c>
      <c r="D179" s="98" t="s">
        <v>101</v>
      </c>
      <c r="E179" s="245">
        <f>Ведомственная!J239</f>
        <v>10080</v>
      </c>
      <c r="N179" s="341">
        <f>Ведомственная!K239</f>
        <v>5500</v>
      </c>
    </row>
    <row r="180" spans="1:14" ht="78" customHeight="1" x14ac:dyDescent="0.3">
      <c r="A180" s="251" t="s">
        <v>206</v>
      </c>
      <c r="B180" s="275" t="s">
        <v>397</v>
      </c>
      <c r="C180" s="254" t="s">
        <v>398</v>
      </c>
      <c r="D180" s="276"/>
      <c r="E180" s="255">
        <f>E182</f>
        <v>1337.9</v>
      </c>
      <c r="N180" s="409">
        <f>N182</f>
        <v>1337.9</v>
      </c>
    </row>
    <row r="181" spans="1:14" ht="51" customHeight="1" x14ac:dyDescent="0.3">
      <c r="A181" s="251"/>
      <c r="B181" s="150" t="s">
        <v>509</v>
      </c>
      <c r="C181" s="98" t="s">
        <v>582</v>
      </c>
      <c r="D181" s="240"/>
      <c r="E181" s="245">
        <f>E182</f>
        <v>1337.9</v>
      </c>
      <c r="F181" s="99"/>
      <c r="G181" s="99"/>
      <c r="H181" s="99"/>
      <c r="I181" s="99"/>
      <c r="J181" s="99"/>
      <c r="K181" s="99"/>
      <c r="L181" s="99"/>
      <c r="M181" s="99"/>
      <c r="N181" s="41">
        <f>N182</f>
        <v>1337.9</v>
      </c>
    </row>
    <row r="182" spans="1:14" ht="47.25" customHeight="1" x14ac:dyDescent="0.3">
      <c r="A182" s="273"/>
      <c r="B182" s="135" t="s">
        <v>489</v>
      </c>
      <c r="C182" s="240" t="s">
        <v>583</v>
      </c>
      <c r="D182" s="240"/>
      <c r="E182" s="245">
        <f>E183</f>
        <v>1337.9</v>
      </c>
      <c r="N182" s="41">
        <f>N183</f>
        <v>1337.9</v>
      </c>
    </row>
    <row r="183" spans="1:14" ht="47.25" customHeight="1" x14ac:dyDescent="0.3">
      <c r="A183" s="273"/>
      <c r="B183" s="135" t="s">
        <v>469</v>
      </c>
      <c r="C183" s="240" t="s">
        <v>583</v>
      </c>
      <c r="D183" s="240" t="s">
        <v>468</v>
      </c>
      <c r="E183" s="245">
        <f>Ведомственная!J312</f>
        <v>1337.9</v>
      </c>
      <c r="N183" s="41">
        <f>Ведомственная!K312</f>
        <v>1337.9</v>
      </c>
    </row>
    <row r="184" spans="1:14" ht="62.25" customHeight="1" x14ac:dyDescent="0.3">
      <c r="A184" s="251" t="s">
        <v>207</v>
      </c>
      <c r="B184" s="259" t="s">
        <v>392</v>
      </c>
      <c r="C184" s="253" t="s">
        <v>328</v>
      </c>
      <c r="D184" s="254"/>
      <c r="E184" s="255">
        <f>E186+E191+E196</f>
        <v>34693.300000000003</v>
      </c>
      <c r="N184" s="409">
        <f>N186+N191+N196</f>
        <v>34698.9</v>
      </c>
    </row>
    <row r="185" spans="1:14" ht="62.25" customHeight="1" x14ac:dyDescent="0.3">
      <c r="A185" s="251"/>
      <c r="B185" s="290" t="s">
        <v>585</v>
      </c>
      <c r="C185" s="136" t="s">
        <v>584</v>
      </c>
      <c r="D185" s="98"/>
      <c r="E185" s="245">
        <f>E186+E191+E196</f>
        <v>34693.300000000003</v>
      </c>
      <c r="F185" s="99"/>
      <c r="G185" s="99"/>
      <c r="H185" s="99"/>
      <c r="I185" s="99"/>
      <c r="J185" s="99"/>
      <c r="K185" s="99"/>
      <c r="L185" s="99"/>
      <c r="M185" s="99"/>
      <c r="N185" s="245">
        <f>N186+N191+N196</f>
        <v>34698.9</v>
      </c>
    </row>
    <row r="186" spans="1:14" ht="75" customHeight="1" x14ac:dyDescent="0.3">
      <c r="A186" s="236"/>
      <c r="B186" s="146" t="s">
        <v>393</v>
      </c>
      <c r="C186" s="32" t="s">
        <v>586</v>
      </c>
      <c r="D186" s="2"/>
      <c r="E186" s="70">
        <f>E187</f>
        <v>2298.1</v>
      </c>
      <c r="N186" s="41">
        <f>N187</f>
        <v>2298.1</v>
      </c>
    </row>
    <row r="187" spans="1:14" ht="48" customHeight="1" x14ac:dyDescent="0.3">
      <c r="A187" s="236"/>
      <c r="B187" s="234" t="s">
        <v>106</v>
      </c>
      <c r="C187" s="32" t="s">
        <v>587</v>
      </c>
      <c r="D187" s="9"/>
      <c r="E187" s="70">
        <f>E188+E189+E190</f>
        <v>2298.1</v>
      </c>
      <c r="N187" s="41">
        <f>N188+N189+N190</f>
        <v>2298.1</v>
      </c>
    </row>
    <row r="188" spans="1:14" ht="48" customHeight="1" x14ac:dyDescent="0.3">
      <c r="A188" s="236"/>
      <c r="B188" s="232" t="s">
        <v>119</v>
      </c>
      <c r="C188" s="32" t="s">
        <v>587</v>
      </c>
      <c r="D188" s="9" t="s">
        <v>92</v>
      </c>
      <c r="E188" s="70">
        <f>Ведомственная!J414</f>
        <v>2258.9</v>
      </c>
      <c r="N188" s="41">
        <f>Ведомственная!K414</f>
        <v>2258.9</v>
      </c>
    </row>
    <row r="189" spans="1:14" ht="69.75" customHeight="1" x14ac:dyDescent="0.3">
      <c r="A189" s="236"/>
      <c r="B189" s="231" t="s">
        <v>120</v>
      </c>
      <c r="C189" s="32" t="s">
        <v>587</v>
      </c>
      <c r="D189" s="9" t="s">
        <v>93</v>
      </c>
      <c r="E189" s="70">
        <f>Ведомственная!J415</f>
        <v>38.1</v>
      </c>
      <c r="N189" s="41">
        <f>Ведомственная!K415</f>
        <v>38.1</v>
      </c>
    </row>
    <row r="190" spans="1:14" ht="35.25" customHeight="1" x14ac:dyDescent="0.3">
      <c r="A190" s="236"/>
      <c r="B190" s="118" t="s">
        <v>215</v>
      </c>
      <c r="C190" s="32" t="s">
        <v>587</v>
      </c>
      <c r="D190" s="9" t="s">
        <v>94</v>
      </c>
      <c r="E190" s="70">
        <f>Ведомственная!J416</f>
        <v>1.1000000000000001</v>
      </c>
      <c r="N190" s="41">
        <f>Ведомственная!K416</f>
        <v>1.1000000000000001</v>
      </c>
    </row>
    <row r="191" spans="1:14" ht="48" customHeight="1" x14ac:dyDescent="0.3">
      <c r="A191" s="236"/>
      <c r="B191" s="118" t="s">
        <v>480</v>
      </c>
      <c r="C191" s="32" t="s">
        <v>588</v>
      </c>
      <c r="D191" s="9"/>
      <c r="E191" s="70">
        <f>E192</f>
        <v>11647.4</v>
      </c>
      <c r="N191" s="41">
        <f>N192</f>
        <v>11653.1</v>
      </c>
    </row>
    <row r="192" spans="1:14" ht="48" customHeight="1" x14ac:dyDescent="0.3">
      <c r="A192" s="236"/>
      <c r="B192" s="118" t="s">
        <v>110</v>
      </c>
      <c r="C192" s="32" t="s">
        <v>589</v>
      </c>
      <c r="D192" s="9"/>
      <c r="E192" s="70">
        <f>E193+E194+E195</f>
        <v>11647.4</v>
      </c>
      <c r="N192" s="41">
        <f>N193+N194+N195</f>
        <v>11653.1</v>
      </c>
    </row>
    <row r="193" spans="1:14" ht="48" customHeight="1" x14ac:dyDescent="0.3">
      <c r="A193" s="295"/>
      <c r="B193" s="130" t="s">
        <v>95</v>
      </c>
      <c r="C193" s="32" t="s">
        <v>589</v>
      </c>
      <c r="D193" s="9" t="s">
        <v>96</v>
      </c>
      <c r="E193" s="70">
        <f>Ведомственная!J419</f>
        <v>10943.6</v>
      </c>
      <c r="N193" s="41">
        <f>Ведомственная!K419</f>
        <v>10943.6</v>
      </c>
    </row>
    <row r="194" spans="1:14" ht="63" customHeight="1" x14ac:dyDescent="0.3">
      <c r="A194" s="295"/>
      <c r="B194" s="296" t="s">
        <v>120</v>
      </c>
      <c r="C194" s="32" t="s">
        <v>589</v>
      </c>
      <c r="D194" s="9" t="s">
        <v>93</v>
      </c>
      <c r="E194" s="70">
        <f>Ведомственная!J420</f>
        <v>620.29999999999995</v>
      </c>
      <c r="N194" s="341">
        <f>Ведомственная!K420</f>
        <v>626</v>
      </c>
    </row>
    <row r="195" spans="1:14" ht="36.75" customHeight="1" x14ac:dyDescent="0.3">
      <c r="A195" s="236"/>
      <c r="B195" s="118" t="s">
        <v>215</v>
      </c>
      <c r="C195" s="32" t="s">
        <v>589</v>
      </c>
      <c r="D195" s="9" t="s">
        <v>94</v>
      </c>
      <c r="E195" s="70">
        <f>Ведомственная!J421</f>
        <v>83.5</v>
      </c>
      <c r="N195" s="41">
        <f>Ведомственная!K421</f>
        <v>83.5</v>
      </c>
    </row>
    <row r="196" spans="1:14" ht="45.75" customHeight="1" x14ac:dyDescent="0.3">
      <c r="A196" s="382"/>
      <c r="B196" s="384" t="s">
        <v>478</v>
      </c>
      <c r="C196" s="2" t="s">
        <v>590</v>
      </c>
      <c r="D196" s="105"/>
      <c r="E196" s="70">
        <f>E197</f>
        <v>20747.8</v>
      </c>
      <c r="N196" s="41">
        <f>N197</f>
        <v>20747.7</v>
      </c>
    </row>
    <row r="197" spans="1:14" ht="63" customHeight="1" x14ac:dyDescent="0.3">
      <c r="A197" s="382"/>
      <c r="B197" s="383" t="s">
        <v>479</v>
      </c>
      <c r="C197" s="2" t="s">
        <v>591</v>
      </c>
      <c r="D197" s="2"/>
      <c r="E197" s="70">
        <f>E198</f>
        <v>20747.8</v>
      </c>
      <c r="N197" s="41">
        <f>N198</f>
        <v>20747.7</v>
      </c>
    </row>
    <row r="198" spans="1:14" ht="40.5" customHeight="1" x14ac:dyDescent="0.3">
      <c r="A198" s="382"/>
      <c r="B198" s="383" t="s">
        <v>134</v>
      </c>
      <c r="C198" s="2" t="s">
        <v>591</v>
      </c>
      <c r="D198" s="2" t="s">
        <v>133</v>
      </c>
      <c r="E198" s="70">
        <f>Ведомственная!J428</f>
        <v>20747.8</v>
      </c>
      <c r="N198" s="41">
        <f>Ведомственная!K428</f>
        <v>20747.7</v>
      </c>
    </row>
    <row r="199" spans="1:14" ht="18.75" customHeight="1" x14ac:dyDescent="0.3">
      <c r="A199" s="382"/>
      <c r="B199" s="383"/>
      <c r="C199" s="32"/>
      <c r="D199" s="9"/>
      <c r="E199" s="70"/>
      <c r="N199" s="41"/>
    </row>
    <row r="200" spans="1:14" ht="48" customHeight="1" x14ac:dyDescent="0.3">
      <c r="A200" s="251" t="s">
        <v>400</v>
      </c>
      <c r="B200" s="277" t="s">
        <v>196</v>
      </c>
      <c r="C200" s="271" t="s">
        <v>367</v>
      </c>
      <c r="D200" s="271"/>
      <c r="E200" s="255">
        <f>E201+E223+E227</f>
        <v>1416277.9</v>
      </c>
      <c r="N200" s="391">
        <f>N201+N223+N227</f>
        <v>1394224.4</v>
      </c>
    </row>
    <row r="201" spans="1:14" ht="48" customHeight="1" x14ac:dyDescent="0.3">
      <c r="A201" s="43"/>
      <c r="B201" s="122" t="s">
        <v>164</v>
      </c>
      <c r="C201" s="94" t="s">
        <v>368</v>
      </c>
      <c r="D201" s="94"/>
      <c r="E201" s="70">
        <f>E202+E205+E209+E211+E213+E216+E219+E221</f>
        <v>1328395.3999999999</v>
      </c>
      <c r="N201" s="41">
        <f>N202+N205+N209+N211+N213+N216+N219+N221</f>
        <v>1311271.5999999999</v>
      </c>
    </row>
    <row r="202" spans="1:14" ht="48" customHeight="1" x14ac:dyDescent="0.3">
      <c r="A202" s="43"/>
      <c r="B202" s="233" t="s">
        <v>110</v>
      </c>
      <c r="C202" s="2" t="s">
        <v>372</v>
      </c>
      <c r="D202" s="2"/>
      <c r="E202" s="70">
        <f>E203+E204</f>
        <v>58076.1</v>
      </c>
      <c r="N202" s="41">
        <f>N203+N204</f>
        <v>58151.8</v>
      </c>
    </row>
    <row r="203" spans="1:14" ht="48" customHeight="1" x14ac:dyDescent="0.3">
      <c r="A203" s="43"/>
      <c r="B203" s="15" t="s">
        <v>129</v>
      </c>
      <c r="C203" s="2" t="s">
        <v>372</v>
      </c>
      <c r="D203" s="2" t="s">
        <v>128</v>
      </c>
      <c r="E203" s="70">
        <f>Ведомственная!J487</f>
        <v>47896</v>
      </c>
      <c r="N203" s="41">
        <f>Ведомственная!K487</f>
        <v>47953.5</v>
      </c>
    </row>
    <row r="204" spans="1:14" ht="25.5" customHeight="1" x14ac:dyDescent="0.3">
      <c r="A204" s="43"/>
      <c r="B204" s="233" t="s">
        <v>137</v>
      </c>
      <c r="C204" s="2" t="s">
        <v>372</v>
      </c>
      <c r="D204" s="2" t="s">
        <v>135</v>
      </c>
      <c r="E204" s="70">
        <f>Ведомственная!J488</f>
        <v>10180.1</v>
      </c>
      <c r="N204" s="41">
        <f>Ведомственная!K488</f>
        <v>10198.299999999999</v>
      </c>
    </row>
    <row r="205" spans="1:14" ht="48" customHeight="1" x14ac:dyDescent="0.3">
      <c r="A205" s="43"/>
      <c r="B205" s="122" t="s">
        <v>194</v>
      </c>
      <c r="C205" s="239" t="s">
        <v>369</v>
      </c>
      <c r="D205" s="94"/>
      <c r="E205" s="70">
        <f>E206+E207+E208</f>
        <v>99021.999999999985</v>
      </c>
      <c r="N205" s="41">
        <f>N206+N207+N208</f>
        <v>76578.599999999991</v>
      </c>
    </row>
    <row r="206" spans="1:14" ht="59.25" customHeight="1" x14ac:dyDescent="0.3">
      <c r="A206" s="43"/>
      <c r="B206" s="231" t="s">
        <v>120</v>
      </c>
      <c r="C206" s="239" t="s">
        <v>369</v>
      </c>
      <c r="D206" s="94" t="s">
        <v>93</v>
      </c>
      <c r="E206" s="70">
        <f>Ведомственная!J517</f>
        <v>473</v>
      </c>
      <c r="N206" s="341">
        <f>Ведомственная!K517</f>
        <v>473</v>
      </c>
    </row>
    <row r="207" spans="1:14" ht="45" customHeight="1" x14ac:dyDescent="0.3">
      <c r="A207" s="43"/>
      <c r="B207" s="206" t="s">
        <v>129</v>
      </c>
      <c r="C207" s="239" t="s">
        <v>369</v>
      </c>
      <c r="D207" s="94" t="s">
        <v>128</v>
      </c>
      <c r="E207" s="70">
        <f>Ведомственная!J462+Ведомственная!J442+Ведомственная!J490</f>
        <v>91860.599999999991</v>
      </c>
      <c r="N207" s="41">
        <f>Ведомственная!K462+Ведомственная!K442+Ведомственная!K490</f>
        <v>69417.2</v>
      </c>
    </row>
    <row r="208" spans="1:14" ht="31.5" customHeight="1" x14ac:dyDescent="0.3">
      <c r="A208" s="43"/>
      <c r="B208" s="233" t="s">
        <v>136</v>
      </c>
      <c r="C208" s="239" t="s">
        <v>369</v>
      </c>
      <c r="D208" s="94" t="s">
        <v>135</v>
      </c>
      <c r="E208" s="70">
        <f>Ведомственная!J463+Ведомственная!J491+Ведомственная!J443</f>
        <v>6688.4000000000005</v>
      </c>
      <c r="N208" s="41">
        <f>Ведомственная!K463+Ведомственная!K443+Ведомственная!K491</f>
        <v>6688.4000000000005</v>
      </c>
    </row>
    <row r="209" spans="1:14" ht="126" customHeight="1" x14ac:dyDescent="0.3">
      <c r="A209" s="43"/>
      <c r="B209" s="312" t="s">
        <v>169</v>
      </c>
      <c r="C209" s="31" t="s">
        <v>380</v>
      </c>
      <c r="D209" s="31"/>
      <c r="E209" s="70">
        <f>E210</f>
        <v>15925.6</v>
      </c>
      <c r="N209" s="41">
        <f>N210</f>
        <v>15925.6</v>
      </c>
    </row>
    <row r="210" spans="1:14" ht="42" customHeight="1" x14ac:dyDescent="0.3">
      <c r="A210" s="43"/>
      <c r="B210" s="125" t="s">
        <v>131</v>
      </c>
      <c r="C210" s="31" t="s">
        <v>380</v>
      </c>
      <c r="D210" s="31" t="s">
        <v>130</v>
      </c>
      <c r="E210" s="70">
        <f>Ведомственная!J535</f>
        <v>15925.6</v>
      </c>
      <c r="N210" s="41">
        <f>Ведомственная!K535</f>
        <v>15925.6</v>
      </c>
    </row>
    <row r="211" spans="1:14" ht="177" customHeight="1" x14ac:dyDescent="0.3">
      <c r="A211" s="43"/>
      <c r="B211" s="466" t="s">
        <v>614</v>
      </c>
      <c r="C211" s="2" t="s">
        <v>370</v>
      </c>
      <c r="D211" s="2"/>
      <c r="E211" s="70">
        <f>E212</f>
        <v>9043.5</v>
      </c>
      <c r="N211" s="41">
        <f>N212</f>
        <v>9399.6</v>
      </c>
    </row>
    <row r="212" spans="1:14" ht="42" customHeight="1" x14ac:dyDescent="0.3">
      <c r="A212" s="43"/>
      <c r="B212" s="13" t="s">
        <v>129</v>
      </c>
      <c r="C212" s="2" t="s">
        <v>370</v>
      </c>
      <c r="D212" s="2" t="s">
        <v>128</v>
      </c>
      <c r="E212" s="70">
        <f>Ведомственная!J467+Ведомственная!J445</f>
        <v>9043.5</v>
      </c>
      <c r="N212" s="41">
        <f>Ведомственная!K467+Ведомственная!K445</f>
        <v>9399.6</v>
      </c>
    </row>
    <row r="213" spans="1:14" ht="121.5" customHeight="1" x14ac:dyDescent="0.3">
      <c r="A213" s="43"/>
      <c r="B213" s="476" t="s">
        <v>648</v>
      </c>
      <c r="C213" s="2" t="s">
        <v>371</v>
      </c>
      <c r="D213" s="2"/>
      <c r="E213" s="70">
        <f>E214+E215</f>
        <v>807415.4</v>
      </c>
      <c r="N213" s="41">
        <f>N214+N215</f>
        <v>807415.4</v>
      </c>
    </row>
    <row r="214" spans="1:14" ht="24" customHeight="1" x14ac:dyDescent="0.3">
      <c r="A214" s="43"/>
      <c r="B214" s="89" t="s">
        <v>129</v>
      </c>
      <c r="C214" s="2" t="s">
        <v>371</v>
      </c>
      <c r="D214" s="96" t="s">
        <v>128</v>
      </c>
      <c r="E214" s="70">
        <f>Ведомственная!J447+Ведомственная!J469</f>
        <v>758594.4</v>
      </c>
      <c r="N214" s="41">
        <f>Ведомственная!K447+Ведомственная!K469</f>
        <v>758594.4</v>
      </c>
    </row>
    <row r="215" spans="1:14" ht="24" customHeight="1" x14ac:dyDescent="0.3">
      <c r="A215" s="43"/>
      <c r="B215" s="233" t="s">
        <v>136</v>
      </c>
      <c r="C215" s="2" t="s">
        <v>371</v>
      </c>
      <c r="D215" s="55" t="s">
        <v>135</v>
      </c>
      <c r="E215" s="70">
        <f>Ведомственная!J470+Ведомственная!J448</f>
        <v>48821</v>
      </c>
      <c r="N215" s="41">
        <f>Ведомственная!K470+Ведомственная!K448</f>
        <v>48821</v>
      </c>
    </row>
    <row r="216" spans="1:14" ht="72" customHeight="1" x14ac:dyDescent="0.3">
      <c r="A216" s="43"/>
      <c r="B216" s="237" t="s">
        <v>117</v>
      </c>
      <c r="C216" s="2" t="s">
        <v>632</v>
      </c>
      <c r="D216" s="55"/>
      <c r="E216" s="70">
        <f>E217+E218</f>
        <v>334612.80000000005</v>
      </c>
      <c r="N216" s="41">
        <f>N217+N218</f>
        <v>339344.4</v>
      </c>
    </row>
    <row r="217" spans="1:14" ht="24" customHeight="1" x14ac:dyDescent="0.3">
      <c r="A217" s="43"/>
      <c r="B217" s="89" t="s">
        <v>129</v>
      </c>
      <c r="C217" s="2" t="s">
        <v>632</v>
      </c>
      <c r="D217" s="96" t="s">
        <v>128</v>
      </c>
      <c r="E217" s="70">
        <f>Ведомственная!J472+Ведомственная!J450</f>
        <v>313793.90000000002</v>
      </c>
      <c r="N217" s="41">
        <f>Ведомственная!K450+Ведомственная!K472</f>
        <v>318167</v>
      </c>
    </row>
    <row r="218" spans="1:14" ht="33.75" customHeight="1" x14ac:dyDescent="0.3">
      <c r="A218" s="43"/>
      <c r="B218" s="233" t="s">
        <v>136</v>
      </c>
      <c r="C218" s="2" t="s">
        <v>632</v>
      </c>
      <c r="D218" s="55" t="s">
        <v>135</v>
      </c>
      <c r="E218" s="70">
        <f>Ведомственная!J451+Ведомственная!J473</f>
        <v>20818.900000000001</v>
      </c>
      <c r="N218" s="41">
        <f>Ведомственная!K473+Ведомственная!K451</f>
        <v>21177.4</v>
      </c>
    </row>
    <row r="219" spans="1:14" ht="88.5" customHeight="1" x14ac:dyDescent="0.3">
      <c r="A219" s="43"/>
      <c r="B219" s="234" t="s">
        <v>165</v>
      </c>
      <c r="C219" s="31" t="s">
        <v>373</v>
      </c>
      <c r="D219" s="2"/>
      <c r="E219" s="245">
        <f>E220</f>
        <v>2422.1</v>
      </c>
      <c r="N219" s="41">
        <f>N220</f>
        <v>2578.3000000000002</v>
      </c>
    </row>
    <row r="220" spans="1:14" ht="43.5" customHeight="1" x14ac:dyDescent="0.3">
      <c r="A220" s="43"/>
      <c r="B220" s="15" t="s">
        <v>129</v>
      </c>
      <c r="C220" s="31" t="s">
        <v>373</v>
      </c>
      <c r="D220" s="2" t="s">
        <v>128</v>
      </c>
      <c r="E220" s="70">
        <f>Ведомственная!J475</f>
        <v>2422.1</v>
      </c>
      <c r="N220" s="41">
        <f>Ведомственная!K475</f>
        <v>2578.3000000000002</v>
      </c>
    </row>
    <row r="221" spans="1:14" ht="192.75" customHeight="1" x14ac:dyDescent="0.3">
      <c r="A221" s="43"/>
      <c r="B221" s="354" t="s">
        <v>457</v>
      </c>
      <c r="C221" s="31" t="s">
        <v>441</v>
      </c>
      <c r="D221" s="2"/>
      <c r="E221" s="70">
        <f>E222</f>
        <v>1877.9</v>
      </c>
      <c r="N221" s="41">
        <f>N222</f>
        <v>1877.9</v>
      </c>
    </row>
    <row r="222" spans="1:14" ht="32.25" customHeight="1" x14ac:dyDescent="0.3">
      <c r="A222" s="43"/>
      <c r="B222" s="15" t="s">
        <v>129</v>
      </c>
      <c r="C222" s="31" t="s">
        <v>441</v>
      </c>
      <c r="D222" s="2" t="s">
        <v>128</v>
      </c>
      <c r="E222" s="70">
        <f>Ведомственная!J478</f>
        <v>1877.9</v>
      </c>
      <c r="N222" s="41">
        <f>Ведомственная!K478</f>
        <v>1877.9</v>
      </c>
    </row>
    <row r="223" spans="1:14" ht="32.25" customHeight="1" x14ac:dyDescent="0.3">
      <c r="A223" s="43"/>
      <c r="B223" s="388" t="s">
        <v>168</v>
      </c>
      <c r="C223" s="2" t="s">
        <v>377</v>
      </c>
      <c r="D223" s="2"/>
      <c r="E223" s="70">
        <f>E224</f>
        <v>22672.5</v>
      </c>
      <c r="N223" s="341">
        <f>N224</f>
        <v>17735</v>
      </c>
    </row>
    <row r="224" spans="1:14" ht="52.5" customHeight="1" x14ac:dyDescent="0.3">
      <c r="A224" s="43"/>
      <c r="B224" s="388" t="s">
        <v>195</v>
      </c>
      <c r="C224" s="98" t="s">
        <v>378</v>
      </c>
      <c r="D224" s="2"/>
      <c r="E224" s="70">
        <f>E225+E226</f>
        <v>22672.5</v>
      </c>
      <c r="N224" s="341">
        <f>N225+N226</f>
        <v>17735</v>
      </c>
    </row>
    <row r="225" spans="1:14" ht="32.25" customHeight="1" x14ac:dyDescent="0.3">
      <c r="A225" s="43"/>
      <c r="B225" s="13" t="s">
        <v>129</v>
      </c>
      <c r="C225" s="98" t="s">
        <v>378</v>
      </c>
      <c r="D225" s="2" t="s">
        <v>128</v>
      </c>
      <c r="E225" s="70">
        <f>Ведомственная!J520</f>
        <v>22292.7</v>
      </c>
      <c r="N225" s="41">
        <f>Ведомственная!K520</f>
        <v>17355.2</v>
      </c>
    </row>
    <row r="226" spans="1:14" ht="32.25" customHeight="1" x14ac:dyDescent="0.3">
      <c r="A226" s="43"/>
      <c r="B226" s="13" t="s">
        <v>137</v>
      </c>
      <c r="C226" s="98" t="s">
        <v>378</v>
      </c>
      <c r="D226" s="2" t="s">
        <v>135</v>
      </c>
      <c r="E226" s="70">
        <f>Ведомственная!J521</f>
        <v>379.8</v>
      </c>
      <c r="N226" s="41">
        <f>Ведомственная!K521</f>
        <v>379.8</v>
      </c>
    </row>
    <row r="227" spans="1:14" ht="68.25" customHeight="1" x14ac:dyDescent="0.3">
      <c r="A227" s="43"/>
      <c r="B227" s="389" t="s">
        <v>166</v>
      </c>
      <c r="C227" s="2" t="s">
        <v>374</v>
      </c>
      <c r="D227" s="2"/>
      <c r="E227" s="70">
        <f>E228+E232</f>
        <v>65210</v>
      </c>
      <c r="N227" s="41">
        <f>N228+N232</f>
        <v>65217.8</v>
      </c>
    </row>
    <row r="228" spans="1:14" ht="43.5" customHeight="1" x14ac:dyDescent="0.3">
      <c r="A228" s="43"/>
      <c r="B228" s="231" t="s">
        <v>106</v>
      </c>
      <c r="C228" s="2" t="s">
        <v>379</v>
      </c>
      <c r="D228" s="2"/>
      <c r="E228" s="70">
        <f>E229+E230+E231</f>
        <v>9952</v>
      </c>
      <c r="N228" s="41">
        <f>N229+N230+N231</f>
        <v>9952</v>
      </c>
    </row>
    <row r="229" spans="1:14" ht="40.5" customHeight="1" x14ac:dyDescent="0.3">
      <c r="A229" s="43"/>
      <c r="B229" s="232" t="s">
        <v>119</v>
      </c>
      <c r="C229" s="2" t="s">
        <v>379</v>
      </c>
      <c r="D229" s="2" t="s">
        <v>92</v>
      </c>
      <c r="E229" s="70">
        <f>Ведомственная!J524</f>
        <v>9098</v>
      </c>
      <c r="N229" s="41">
        <f>Ведомственная!K524</f>
        <v>9098</v>
      </c>
    </row>
    <row r="230" spans="1:14" ht="63.75" customHeight="1" x14ac:dyDescent="0.3">
      <c r="A230" s="43"/>
      <c r="B230" s="231" t="s">
        <v>120</v>
      </c>
      <c r="C230" s="2" t="s">
        <v>379</v>
      </c>
      <c r="D230" s="2" t="s">
        <v>93</v>
      </c>
      <c r="E230" s="70">
        <f>Ведомственная!J525</f>
        <v>836.6</v>
      </c>
      <c r="N230" s="41">
        <f>Ведомственная!K525</f>
        <v>836.6</v>
      </c>
    </row>
    <row r="231" spans="1:14" ht="34.5" customHeight="1" x14ac:dyDescent="0.3">
      <c r="A231" s="43"/>
      <c r="B231" s="231" t="s">
        <v>215</v>
      </c>
      <c r="C231" s="2" t="s">
        <v>379</v>
      </c>
      <c r="D231" s="2" t="s">
        <v>94</v>
      </c>
      <c r="E231" s="70">
        <f>Ведомственная!J526</f>
        <v>17.399999999999999</v>
      </c>
      <c r="N231" s="41">
        <f>Ведомственная!K526</f>
        <v>17.399999999999999</v>
      </c>
    </row>
    <row r="232" spans="1:14" ht="34.5" customHeight="1" x14ac:dyDescent="0.3">
      <c r="A232" s="43"/>
      <c r="B232" s="118" t="s">
        <v>18</v>
      </c>
      <c r="C232" s="2" t="s">
        <v>375</v>
      </c>
      <c r="D232" s="2"/>
      <c r="E232" s="70">
        <f>E233+E234+E235+E236</f>
        <v>55258</v>
      </c>
      <c r="N232" s="41">
        <f>N233+N234+N235+N236</f>
        <v>55265.8</v>
      </c>
    </row>
    <row r="233" spans="1:14" ht="39" customHeight="1" x14ac:dyDescent="0.3">
      <c r="A233" s="43"/>
      <c r="B233" s="121" t="s">
        <v>95</v>
      </c>
      <c r="C233" s="12" t="s">
        <v>375</v>
      </c>
      <c r="D233" s="12" t="s">
        <v>96</v>
      </c>
      <c r="E233" s="70">
        <f>Ведомственная!J528</f>
        <v>43815.4</v>
      </c>
      <c r="N233" s="41">
        <f>Ведомственная!K528</f>
        <v>43815.4</v>
      </c>
    </row>
    <row r="234" spans="1:14" ht="58.5" customHeight="1" x14ac:dyDescent="0.3">
      <c r="A234" s="43"/>
      <c r="B234" s="231" t="s">
        <v>120</v>
      </c>
      <c r="C234" s="2" t="s">
        <v>375</v>
      </c>
      <c r="D234" s="2" t="s">
        <v>93</v>
      </c>
      <c r="E234" s="70">
        <f>Ведомственная!J529</f>
        <v>11071.6</v>
      </c>
      <c r="N234" s="41">
        <f>Ведомственная!K529</f>
        <v>11079.4</v>
      </c>
    </row>
    <row r="235" spans="1:14" ht="34.5" customHeight="1" x14ac:dyDescent="0.3">
      <c r="A235" s="43"/>
      <c r="B235" s="13" t="s">
        <v>129</v>
      </c>
      <c r="C235" s="2" t="s">
        <v>375</v>
      </c>
      <c r="D235" s="31" t="s">
        <v>128</v>
      </c>
      <c r="E235" s="70">
        <f>Ведомственная!J500</f>
        <v>94.2</v>
      </c>
      <c r="N235" s="41">
        <f>Ведомственная!K500</f>
        <v>94.2</v>
      </c>
    </row>
    <row r="236" spans="1:14" ht="34.5" customHeight="1" x14ac:dyDescent="0.3">
      <c r="A236" s="43"/>
      <c r="B236" s="118" t="s">
        <v>215</v>
      </c>
      <c r="C236" s="12" t="s">
        <v>375</v>
      </c>
      <c r="D236" s="12" t="s">
        <v>94</v>
      </c>
      <c r="E236" s="70">
        <f>Ведомственная!J530</f>
        <v>276.8</v>
      </c>
      <c r="N236" s="41">
        <f>Ведомственная!K530</f>
        <v>276.8</v>
      </c>
    </row>
    <row r="237" spans="1:14" ht="48" customHeight="1" x14ac:dyDescent="0.3">
      <c r="A237" s="278" t="s">
        <v>208</v>
      </c>
      <c r="B237" s="279" t="s">
        <v>167</v>
      </c>
      <c r="C237" s="254" t="s">
        <v>320</v>
      </c>
      <c r="D237" s="280"/>
      <c r="E237" s="255">
        <f>E238</f>
        <v>7821.2999999999993</v>
      </c>
      <c r="N237" s="409">
        <f>N238</f>
        <v>7821.2999999999993</v>
      </c>
    </row>
    <row r="238" spans="1:14" ht="63" customHeight="1" x14ac:dyDescent="0.3">
      <c r="A238" s="39"/>
      <c r="B238" s="146" t="s">
        <v>141</v>
      </c>
      <c r="C238" s="2" t="s">
        <v>352</v>
      </c>
      <c r="D238" s="8"/>
      <c r="E238" s="70">
        <f>E239+E244+E242</f>
        <v>7821.2999999999993</v>
      </c>
      <c r="N238" s="341">
        <f>N239+N244+N242</f>
        <v>7821.2999999999993</v>
      </c>
    </row>
    <row r="239" spans="1:14" ht="68.25" customHeight="1" x14ac:dyDescent="0.3">
      <c r="A239" s="39"/>
      <c r="B239" s="150" t="s">
        <v>193</v>
      </c>
      <c r="C239" s="12" t="s">
        <v>354</v>
      </c>
      <c r="D239" s="31"/>
      <c r="E239" s="70">
        <f>E240+E241</f>
        <v>4103.5999999999995</v>
      </c>
      <c r="N239" s="41">
        <f>N240+N241</f>
        <v>4103.5999999999995</v>
      </c>
    </row>
    <row r="240" spans="1:14" ht="68.25" customHeight="1" x14ac:dyDescent="0.3">
      <c r="A240" s="39"/>
      <c r="B240" s="247" t="s">
        <v>120</v>
      </c>
      <c r="C240" s="12" t="s">
        <v>354</v>
      </c>
      <c r="D240" s="31" t="s">
        <v>93</v>
      </c>
      <c r="E240" s="70">
        <f>Ведомственная!J252+Ведомственная!J669</f>
        <v>606.4</v>
      </c>
      <c r="N240" s="41">
        <f>Ведомственная!K669+Ведомственная!K252</f>
        <v>606.4</v>
      </c>
    </row>
    <row r="241" spans="1:14" ht="39" customHeight="1" x14ac:dyDescent="0.3">
      <c r="A241" s="39"/>
      <c r="B241" s="5" t="s">
        <v>129</v>
      </c>
      <c r="C241" s="12" t="s">
        <v>354</v>
      </c>
      <c r="D241" s="32" t="s">
        <v>128</v>
      </c>
      <c r="E241" s="70">
        <f>Ведомственная!J505</f>
        <v>3497.2</v>
      </c>
      <c r="N241" s="41">
        <f>Ведомственная!K505</f>
        <v>3497.2</v>
      </c>
    </row>
    <row r="242" spans="1:14" ht="55.5" customHeight="1" x14ac:dyDescent="0.3">
      <c r="A242" s="39"/>
      <c r="B242" s="244" t="s">
        <v>446</v>
      </c>
      <c r="C242" s="12" t="s">
        <v>445</v>
      </c>
      <c r="D242" s="32"/>
      <c r="E242" s="70">
        <f>E243</f>
        <v>3129</v>
      </c>
      <c r="N242" s="341">
        <f>N243</f>
        <v>3129</v>
      </c>
    </row>
    <row r="243" spans="1:14" ht="39" customHeight="1" x14ac:dyDescent="0.3">
      <c r="A243" s="39"/>
      <c r="B243" s="5" t="s">
        <v>129</v>
      </c>
      <c r="C243" s="12" t="s">
        <v>445</v>
      </c>
      <c r="D243" s="32" t="s">
        <v>128</v>
      </c>
      <c r="E243" s="70">
        <f>Ведомственная!J507</f>
        <v>3129</v>
      </c>
      <c r="N243" s="341">
        <f>Ведомственная!K507</f>
        <v>3129</v>
      </c>
    </row>
    <row r="244" spans="1:14" ht="60.75" customHeight="1" x14ac:dyDescent="0.3">
      <c r="A244" s="39"/>
      <c r="B244" s="150" t="s">
        <v>619</v>
      </c>
      <c r="C244" s="134" t="s">
        <v>353</v>
      </c>
      <c r="D244" s="134"/>
      <c r="E244" s="70">
        <f>E245+E246</f>
        <v>588.70000000000005</v>
      </c>
      <c r="N244" s="41">
        <f>N245+N246</f>
        <v>588.70000000000005</v>
      </c>
    </row>
    <row r="245" spans="1:14" ht="46.5" customHeight="1" x14ac:dyDescent="0.3">
      <c r="A245" s="39"/>
      <c r="B245" s="249" t="s">
        <v>119</v>
      </c>
      <c r="C245" s="134" t="s">
        <v>353</v>
      </c>
      <c r="D245" s="134" t="s">
        <v>92</v>
      </c>
      <c r="E245" s="70">
        <f>Ведомственная!J695</f>
        <v>512.70000000000005</v>
      </c>
      <c r="N245" s="41">
        <f>Ведомственная!K695</f>
        <v>512.70000000000005</v>
      </c>
    </row>
    <row r="246" spans="1:14" ht="58.5" customHeight="1" x14ac:dyDescent="0.3">
      <c r="A246" s="39"/>
      <c r="B246" s="135" t="s">
        <v>120</v>
      </c>
      <c r="C246" s="134" t="s">
        <v>353</v>
      </c>
      <c r="D246" s="134" t="s">
        <v>93</v>
      </c>
      <c r="E246" s="70">
        <f>Ведомственная!J696</f>
        <v>76</v>
      </c>
      <c r="N246" s="341">
        <f>Ведомственная!K696</f>
        <v>76</v>
      </c>
    </row>
    <row r="247" spans="1:14" ht="65.25" customHeight="1" x14ac:dyDescent="0.3">
      <c r="A247" s="281" t="s">
        <v>209</v>
      </c>
      <c r="B247" s="257" t="s">
        <v>233</v>
      </c>
      <c r="C247" s="254" t="s">
        <v>338</v>
      </c>
      <c r="D247" s="282"/>
      <c r="E247" s="255">
        <f>E248+E251</f>
        <v>12965.2</v>
      </c>
      <c r="N247" s="391">
        <f>N248+N251</f>
        <v>12916.1</v>
      </c>
    </row>
    <row r="248" spans="1:14" ht="63" customHeight="1" x14ac:dyDescent="0.3">
      <c r="A248" s="283"/>
      <c r="B248" s="284" t="s">
        <v>153</v>
      </c>
      <c r="C248" s="98" t="s">
        <v>339</v>
      </c>
      <c r="D248" s="98"/>
      <c r="E248" s="245">
        <f>E249</f>
        <v>1107</v>
      </c>
      <c r="N248" s="341">
        <f>N249</f>
        <v>1107</v>
      </c>
    </row>
    <row r="249" spans="1:14" ht="66" customHeight="1" x14ac:dyDescent="0.3">
      <c r="A249" s="283"/>
      <c r="B249" s="284" t="s">
        <v>154</v>
      </c>
      <c r="C249" s="98" t="s">
        <v>340</v>
      </c>
      <c r="D249" s="98"/>
      <c r="E249" s="245">
        <f>E250</f>
        <v>1107</v>
      </c>
      <c r="N249" s="341">
        <f>N250</f>
        <v>1107</v>
      </c>
    </row>
    <row r="250" spans="1:14" ht="48.75" customHeight="1" x14ac:dyDescent="0.3">
      <c r="A250" s="283"/>
      <c r="B250" s="135" t="s">
        <v>120</v>
      </c>
      <c r="C250" s="98" t="s">
        <v>340</v>
      </c>
      <c r="D250" s="98" t="s">
        <v>93</v>
      </c>
      <c r="E250" s="245">
        <f>Ведомственная!J644</f>
        <v>1107</v>
      </c>
      <c r="N250" s="341">
        <f>Ведомственная!K644</f>
        <v>1107</v>
      </c>
    </row>
    <row r="251" spans="1:14" ht="36.75" customHeight="1" x14ac:dyDescent="0.3">
      <c r="A251" s="283"/>
      <c r="B251" s="150" t="s">
        <v>144</v>
      </c>
      <c r="C251" s="98" t="s">
        <v>341</v>
      </c>
      <c r="D251" s="98"/>
      <c r="E251" s="245">
        <f>E252+E256+E260</f>
        <v>11858.2</v>
      </c>
      <c r="N251" s="41">
        <f>N252+N256+N260</f>
        <v>11809.1</v>
      </c>
    </row>
    <row r="252" spans="1:14" ht="39.75" customHeight="1" x14ac:dyDescent="0.3">
      <c r="A252" s="283"/>
      <c r="B252" s="135" t="s">
        <v>106</v>
      </c>
      <c r="C252" s="285" t="s">
        <v>342</v>
      </c>
      <c r="D252" s="98"/>
      <c r="E252" s="245">
        <f>E253+E254+E255</f>
        <v>1591.3</v>
      </c>
      <c r="N252" s="41">
        <f>N253+N254+N255</f>
        <v>1591.3</v>
      </c>
    </row>
    <row r="253" spans="1:14" ht="48.75" customHeight="1" x14ac:dyDescent="0.3">
      <c r="A253" s="283"/>
      <c r="B253" s="249" t="s">
        <v>119</v>
      </c>
      <c r="C253" s="285" t="s">
        <v>342</v>
      </c>
      <c r="D253" s="98" t="s">
        <v>92</v>
      </c>
      <c r="E253" s="245">
        <f>Ведомственная!J660</f>
        <v>1539.1</v>
      </c>
      <c r="N253" s="41">
        <f>Ведомственная!K660</f>
        <v>1539.1</v>
      </c>
    </row>
    <row r="254" spans="1:14" ht="36" customHeight="1" x14ac:dyDescent="0.3">
      <c r="A254" s="283"/>
      <c r="B254" s="135" t="s">
        <v>120</v>
      </c>
      <c r="C254" s="285" t="s">
        <v>342</v>
      </c>
      <c r="D254" s="98" t="s">
        <v>93</v>
      </c>
      <c r="E254" s="245">
        <f>Ведомственная!J661</f>
        <v>51.2</v>
      </c>
      <c r="N254" s="41">
        <f>Ведомственная!K661</f>
        <v>51.2</v>
      </c>
    </row>
    <row r="255" spans="1:14" ht="32.25" customHeight="1" x14ac:dyDescent="0.3">
      <c r="A255" s="283"/>
      <c r="B255" s="128" t="s">
        <v>215</v>
      </c>
      <c r="C255" s="285" t="s">
        <v>342</v>
      </c>
      <c r="D255" s="98" t="s">
        <v>94</v>
      </c>
      <c r="E255" s="245">
        <f>Ведомственная!J662</f>
        <v>1</v>
      </c>
      <c r="N255" s="341">
        <f>Ведомственная!K662</f>
        <v>1</v>
      </c>
    </row>
    <row r="256" spans="1:14" ht="39.75" customHeight="1" x14ac:dyDescent="0.3">
      <c r="A256" s="283"/>
      <c r="B256" s="150" t="s">
        <v>110</v>
      </c>
      <c r="C256" s="98" t="s">
        <v>343</v>
      </c>
      <c r="D256" s="98"/>
      <c r="E256" s="245">
        <f>E257+E258+E259</f>
        <v>9057.8900000000012</v>
      </c>
      <c r="N256" s="41">
        <f>N257+N258+N259</f>
        <v>9008.7900000000009</v>
      </c>
    </row>
    <row r="257" spans="1:14" ht="35.25" customHeight="1" x14ac:dyDescent="0.3">
      <c r="A257" s="283"/>
      <c r="B257" s="121" t="s">
        <v>98</v>
      </c>
      <c r="C257" s="98" t="s">
        <v>343</v>
      </c>
      <c r="D257" s="35" t="s">
        <v>96</v>
      </c>
      <c r="E257" s="245">
        <f>Ведомственная!J651</f>
        <v>7474.09</v>
      </c>
      <c r="N257" s="41">
        <f>Ведомственная!K651</f>
        <v>7474.09</v>
      </c>
    </row>
    <row r="258" spans="1:14" ht="58.5" customHeight="1" x14ac:dyDescent="0.3">
      <c r="A258" s="283"/>
      <c r="B258" s="118" t="s">
        <v>120</v>
      </c>
      <c r="C258" s="98" t="s">
        <v>343</v>
      </c>
      <c r="D258" s="2" t="s">
        <v>93</v>
      </c>
      <c r="E258" s="245">
        <f>Ведомственная!J652</f>
        <v>1509.7</v>
      </c>
      <c r="N258" s="41">
        <f>Ведомственная!K652</f>
        <v>1460.6</v>
      </c>
    </row>
    <row r="259" spans="1:14" ht="28.5" customHeight="1" x14ac:dyDescent="0.3">
      <c r="A259" s="283"/>
      <c r="B259" s="118" t="s">
        <v>215</v>
      </c>
      <c r="C259" s="98" t="s">
        <v>343</v>
      </c>
      <c r="D259" s="2" t="s">
        <v>94</v>
      </c>
      <c r="E259" s="245">
        <f>Ведомственная!J653</f>
        <v>74.099999999999994</v>
      </c>
      <c r="N259" s="41">
        <f>Ведомственная!K653</f>
        <v>74.099999999999994</v>
      </c>
    </row>
    <row r="260" spans="1:14" ht="28.5" customHeight="1" x14ac:dyDescent="0.3">
      <c r="A260" s="283"/>
      <c r="B260" s="128" t="s">
        <v>476</v>
      </c>
      <c r="C260" s="98" t="s">
        <v>475</v>
      </c>
      <c r="D260" s="98"/>
      <c r="E260" s="245">
        <f>E261</f>
        <v>1209.01</v>
      </c>
      <c r="N260" s="341">
        <f>N261</f>
        <v>1209.01</v>
      </c>
    </row>
    <row r="261" spans="1:14" ht="48" customHeight="1" x14ac:dyDescent="0.3">
      <c r="A261" s="283"/>
      <c r="B261" s="297" t="s">
        <v>98</v>
      </c>
      <c r="C261" s="98" t="s">
        <v>475</v>
      </c>
      <c r="D261" s="98" t="s">
        <v>96</v>
      </c>
      <c r="E261" s="245">
        <f>Ведомственная!J655</f>
        <v>1209.01</v>
      </c>
      <c r="N261" s="341">
        <f>Ведомственная!K655</f>
        <v>1209.01</v>
      </c>
    </row>
    <row r="262" spans="1:14" ht="42" customHeight="1" x14ac:dyDescent="0.3">
      <c r="A262" s="281" t="s">
        <v>210</v>
      </c>
      <c r="B262" s="275" t="s">
        <v>158</v>
      </c>
      <c r="C262" s="260" t="s">
        <v>382</v>
      </c>
      <c r="D262" s="271"/>
      <c r="E262" s="255">
        <f>E263+E268+E278+E284</f>
        <v>103057.5</v>
      </c>
      <c r="N262" s="391">
        <f>N263+N268+N278+N284</f>
        <v>103242.59999999999</v>
      </c>
    </row>
    <row r="263" spans="1:14" ht="42" customHeight="1" x14ac:dyDescent="0.3">
      <c r="A263" s="39"/>
      <c r="B263" s="360" t="s">
        <v>458</v>
      </c>
      <c r="C263" s="55" t="s">
        <v>390</v>
      </c>
      <c r="D263" s="2"/>
      <c r="E263" s="70">
        <f>E264</f>
        <v>6228.1</v>
      </c>
      <c r="N263" s="41">
        <f>N264</f>
        <v>6228.1</v>
      </c>
    </row>
    <row r="264" spans="1:14" ht="34.5" customHeight="1" x14ac:dyDescent="0.3">
      <c r="A264" s="39"/>
      <c r="B264" s="360" t="s">
        <v>460</v>
      </c>
      <c r="C264" s="2" t="s">
        <v>391</v>
      </c>
      <c r="D264" s="2"/>
      <c r="E264" s="70">
        <f>E265+E267+E266</f>
        <v>6228.1</v>
      </c>
      <c r="N264" s="41">
        <f>N265+N267+N266</f>
        <v>6228.1</v>
      </c>
    </row>
    <row r="265" spans="1:14" ht="60.75" customHeight="1" x14ac:dyDescent="0.3">
      <c r="A265" s="39"/>
      <c r="B265" s="118" t="s">
        <v>120</v>
      </c>
      <c r="C265" s="2" t="s">
        <v>391</v>
      </c>
      <c r="D265" s="2" t="s">
        <v>93</v>
      </c>
      <c r="E265" s="70">
        <f>Ведомственная!J571</f>
        <v>5860.1</v>
      </c>
      <c r="N265" s="41">
        <f>Ведомственная!K571</f>
        <v>5860.1</v>
      </c>
    </row>
    <row r="266" spans="1:14" ht="30.75" customHeight="1" x14ac:dyDescent="0.3">
      <c r="A266" s="39"/>
      <c r="B266" s="118" t="s">
        <v>444</v>
      </c>
      <c r="C266" s="2" t="s">
        <v>391</v>
      </c>
      <c r="D266" s="2" t="s">
        <v>443</v>
      </c>
      <c r="E266" s="70">
        <f>Ведомственная!J572</f>
        <v>18</v>
      </c>
      <c r="N266" s="341">
        <f>Ведомственная!K572</f>
        <v>18</v>
      </c>
    </row>
    <row r="267" spans="1:14" ht="31.5" customHeight="1" x14ac:dyDescent="0.3">
      <c r="A267" s="39"/>
      <c r="B267" s="118" t="s">
        <v>129</v>
      </c>
      <c r="C267" s="2" t="s">
        <v>391</v>
      </c>
      <c r="D267" s="2" t="s">
        <v>128</v>
      </c>
      <c r="E267" s="70">
        <f>Ведомственная!J573</f>
        <v>350</v>
      </c>
      <c r="N267" s="341">
        <f>Ведомственная!K573</f>
        <v>350</v>
      </c>
    </row>
    <row r="268" spans="1:14" ht="42" customHeight="1" x14ac:dyDescent="0.3">
      <c r="A268" s="39"/>
      <c r="B268" s="119" t="s">
        <v>463</v>
      </c>
      <c r="C268" s="96" t="s">
        <v>383</v>
      </c>
      <c r="D268" s="31"/>
      <c r="E268" s="70">
        <f>E269+E276+E274+E272</f>
        <v>31213.899999999998</v>
      </c>
      <c r="N268" s="341">
        <f>N269+N276+N274+N272</f>
        <v>31217.799999999996</v>
      </c>
    </row>
    <row r="269" spans="1:14" ht="64.5" customHeight="1" x14ac:dyDescent="0.3">
      <c r="A269" s="33"/>
      <c r="B269" s="360" t="s">
        <v>462</v>
      </c>
      <c r="C269" s="96" t="s">
        <v>384</v>
      </c>
      <c r="D269" s="31"/>
      <c r="E269" s="70">
        <f>E270+E271</f>
        <v>11231.8</v>
      </c>
      <c r="N269" s="41">
        <f>N270+N271</f>
        <v>11231.8</v>
      </c>
    </row>
    <row r="270" spans="1:14" ht="59.25" customHeight="1" x14ac:dyDescent="0.3">
      <c r="A270" s="33"/>
      <c r="B270" s="118" t="s">
        <v>120</v>
      </c>
      <c r="C270" s="96" t="s">
        <v>384</v>
      </c>
      <c r="D270" s="31" t="s">
        <v>93</v>
      </c>
      <c r="E270" s="70">
        <f>Ведомственная!J576</f>
        <v>105</v>
      </c>
      <c r="N270" s="341">
        <f>Ведомственная!K576</f>
        <v>105</v>
      </c>
    </row>
    <row r="271" spans="1:14" ht="27.75" customHeight="1" x14ac:dyDescent="0.3">
      <c r="A271" s="33"/>
      <c r="B271" s="118" t="s">
        <v>129</v>
      </c>
      <c r="C271" s="96" t="s">
        <v>384</v>
      </c>
      <c r="D271" s="93" t="s">
        <v>128</v>
      </c>
      <c r="E271" s="70">
        <f>Ведомственная!J577+Ведомственная!J557</f>
        <v>11126.8</v>
      </c>
      <c r="N271" s="41">
        <f>Ведомственная!K577+Ведомственная!K557</f>
        <v>11126.8</v>
      </c>
    </row>
    <row r="272" spans="1:14" ht="99.75" customHeight="1" x14ac:dyDescent="0.3">
      <c r="A272" s="33"/>
      <c r="B272" s="481" t="s">
        <v>542</v>
      </c>
      <c r="C272" s="31" t="s">
        <v>541</v>
      </c>
      <c r="D272" s="32"/>
      <c r="E272" s="70">
        <f>E273</f>
        <v>13934.7</v>
      </c>
      <c r="N272" s="41">
        <f>N273</f>
        <v>13912.6</v>
      </c>
    </row>
    <row r="273" spans="1:14" ht="27.75" customHeight="1" x14ac:dyDescent="0.3">
      <c r="A273" s="33"/>
      <c r="B273" s="481" t="s">
        <v>129</v>
      </c>
      <c r="C273" s="31" t="s">
        <v>541</v>
      </c>
      <c r="D273" s="32" t="s">
        <v>128</v>
      </c>
      <c r="E273" s="70">
        <f>Ведомственная!J579</f>
        <v>13934.7</v>
      </c>
      <c r="N273" s="41">
        <f>Ведомственная!K579</f>
        <v>13912.6</v>
      </c>
    </row>
    <row r="274" spans="1:14" ht="62.25" customHeight="1" x14ac:dyDescent="0.3">
      <c r="A274" s="33"/>
      <c r="B274" s="135" t="s">
        <v>473</v>
      </c>
      <c r="C274" s="31" t="s">
        <v>472</v>
      </c>
      <c r="D274" s="32"/>
      <c r="E274" s="70">
        <f>E275</f>
        <v>5405.4</v>
      </c>
      <c r="N274" s="41">
        <f>N275</f>
        <v>5405.4</v>
      </c>
    </row>
    <row r="275" spans="1:14" ht="27.75" customHeight="1" x14ac:dyDescent="0.3">
      <c r="A275" s="33"/>
      <c r="B275" s="135" t="s">
        <v>129</v>
      </c>
      <c r="C275" s="31" t="s">
        <v>472</v>
      </c>
      <c r="D275" s="32" t="s">
        <v>128</v>
      </c>
      <c r="E275" s="70">
        <f>Ведомственная!J581</f>
        <v>5405.4</v>
      </c>
      <c r="N275" s="41">
        <f>Ведомственная!K581</f>
        <v>5405.4</v>
      </c>
    </row>
    <row r="276" spans="1:14" ht="173.25" customHeight="1" x14ac:dyDescent="0.3">
      <c r="A276" s="33"/>
      <c r="B276" s="466" t="s">
        <v>614</v>
      </c>
      <c r="C276" s="2" t="s">
        <v>385</v>
      </c>
      <c r="D276" s="2"/>
      <c r="E276" s="70">
        <f>E277</f>
        <v>642</v>
      </c>
      <c r="N276" s="341">
        <f>N277</f>
        <v>668</v>
      </c>
    </row>
    <row r="277" spans="1:14" ht="27.75" customHeight="1" x14ac:dyDescent="0.3">
      <c r="A277" s="33"/>
      <c r="B277" s="118" t="s">
        <v>129</v>
      </c>
      <c r="C277" s="2" t="s">
        <v>385</v>
      </c>
      <c r="D277" s="98" t="s">
        <v>128</v>
      </c>
      <c r="E277" s="70">
        <f>Ведомственная!J559</f>
        <v>642</v>
      </c>
      <c r="N277" s="341">
        <f>Ведомственная!K559</f>
        <v>668</v>
      </c>
    </row>
    <row r="278" spans="1:14" ht="61.5" customHeight="1" x14ac:dyDescent="0.3">
      <c r="A278" s="33"/>
      <c r="B278" s="120" t="s">
        <v>159</v>
      </c>
      <c r="C278" s="2" t="s">
        <v>386</v>
      </c>
      <c r="D278" s="2"/>
      <c r="E278" s="70">
        <f>E279</f>
        <v>62742.600000000006</v>
      </c>
      <c r="N278" s="41">
        <f>N279</f>
        <v>62923.8</v>
      </c>
    </row>
    <row r="279" spans="1:14" ht="46.5" customHeight="1" x14ac:dyDescent="0.3">
      <c r="A279" s="33"/>
      <c r="B279" s="120" t="s">
        <v>110</v>
      </c>
      <c r="C279" s="2" t="s">
        <v>387</v>
      </c>
      <c r="D279" s="2"/>
      <c r="E279" s="70">
        <f>E280+E281+E282+E283</f>
        <v>62742.600000000006</v>
      </c>
      <c r="N279" s="41">
        <f>N280+N281+N282+N283</f>
        <v>62923.8</v>
      </c>
    </row>
    <row r="280" spans="1:14" ht="46.5" customHeight="1" x14ac:dyDescent="0.3">
      <c r="A280" s="33"/>
      <c r="B280" s="121" t="s">
        <v>98</v>
      </c>
      <c r="C280" s="2" t="s">
        <v>387</v>
      </c>
      <c r="D280" s="35" t="s">
        <v>96</v>
      </c>
      <c r="E280" s="70">
        <f>Ведомственная!J589</f>
        <v>3657.6</v>
      </c>
      <c r="N280" s="41">
        <f>Ведомственная!K589</f>
        <v>3657.6</v>
      </c>
    </row>
    <row r="281" spans="1:14" ht="69.75" customHeight="1" x14ac:dyDescent="0.3">
      <c r="A281" s="33"/>
      <c r="B281" s="118" t="s">
        <v>120</v>
      </c>
      <c r="C281" s="2" t="s">
        <v>387</v>
      </c>
      <c r="D281" s="2" t="s">
        <v>93</v>
      </c>
      <c r="E281" s="70">
        <f>Ведомственная!J590</f>
        <v>782.8</v>
      </c>
      <c r="N281" s="41">
        <f>Ведомственная!K590</f>
        <v>746.7</v>
      </c>
    </row>
    <row r="282" spans="1:14" ht="33" customHeight="1" x14ac:dyDescent="0.3">
      <c r="A282" s="33"/>
      <c r="B282" s="89" t="s">
        <v>129</v>
      </c>
      <c r="C282" s="2" t="s">
        <v>387</v>
      </c>
      <c r="D282" s="2" t="s">
        <v>128</v>
      </c>
      <c r="E282" s="70">
        <f>Ведомственная!J584+Ведомственная!J562</f>
        <v>58295.8</v>
      </c>
      <c r="N282" s="41">
        <f>Ведомственная!K584+Ведомственная!K562</f>
        <v>58513.1</v>
      </c>
    </row>
    <row r="283" spans="1:14" ht="39" customHeight="1" x14ac:dyDescent="0.3">
      <c r="A283" s="33"/>
      <c r="B283" s="118" t="s">
        <v>215</v>
      </c>
      <c r="C283" s="2" t="s">
        <v>387</v>
      </c>
      <c r="D283" s="2" t="s">
        <v>94</v>
      </c>
      <c r="E283" s="70">
        <f>Ведомственная!J591</f>
        <v>6.4</v>
      </c>
      <c r="N283" s="41">
        <f>Ведомственная!K591</f>
        <v>6.4</v>
      </c>
    </row>
    <row r="284" spans="1:14" ht="54.75" customHeight="1" x14ac:dyDescent="0.3">
      <c r="A284" s="33"/>
      <c r="B284" s="120" t="s">
        <v>607</v>
      </c>
      <c r="C284" s="35" t="s">
        <v>388</v>
      </c>
      <c r="D284" s="2"/>
      <c r="E284" s="70">
        <f>E285</f>
        <v>2872.8999999999996</v>
      </c>
      <c r="N284" s="41">
        <f>N285</f>
        <v>2872.8999999999996</v>
      </c>
    </row>
    <row r="285" spans="1:14" ht="43.5" customHeight="1" x14ac:dyDescent="0.3">
      <c r="A285" s="33"/>
      <c r="B285" s="120" t="s">
        <v>106</v>
      </c>
      <c r="C285" s="35" t="s">
        <v>389</v>
      </c>
      <c r="D285" s="31"/>
      <c r="E285" s="70">
        <f>E286+E287+E288</f>
        <v>2872.8999999999996</v>
      </c>
      <c r="N285" s="41">
        <f>N286+N287+N288</f>
        <v>2872.8999999999996</v>
      </c>
    </row>
    <row r="286" spans="1:14" ht="53.25" customHeight="1" x14ac:dyDescent="0.3">
      <c r="A286" s="33"/>
      <c r="B286" s="121" t="s">
        <v>119</v>
      </c>
      <c r="C286" s="35" t="s">
        <v>389</v>
      </c>
      <c r="D286" s="31" t="s">
        <v>92</v>
      </c>
      <c r="E286" s="70">
        <f>Ведомственная!J594</f>
        <v>2781.7</v>
      </c>
      <c r="N286" s="41">
        <f>Ведомственная!K594</f>
        <v>2781.7</v>
      </c>
    </row>
    <row r="287" spans="1:14" ht="61.5" customHeight="1" x14ac:dyDescent="0.3">
      <c r="A287" s="33"/>
      <c r="B287" s="118" t="s">
        <v>120</v>
      </c>
      <c r="C287" s="35" t="s">
        <v>389</v>
      </c>
      <c r="D287" s="114" t="s">
        <v>93</v>
      </c>
      <c r="E287" s="70">
        <f>Ведомственная!J595</f>
        <v>89.7</v>
      </c>
      <c r="N287" s="41">
        <f>Ведомственная!K595</f>
        <v>89.7</v>
      </c>
    </row>
    <row r="288" spans="1:14" ht="39" customHeight="1" x14ac:dyDescent="0.3">
      <c r="A288" s="33"/>
      <c r="B288" s="118" t="s">
        <v>215</v>
      </c>
      <c r="C288" s="35" t="s">
        <v>389</v>
      </c>
      <c r="D288" s="2" t="s">
        <v>94</v>
      </c>
      <c r="E288" s="70">
        <f>Ведомственная!J596</f>
        <v>1.5</v>
      </c>
      <c r="N288" s="41">
        <f>Ведомственная!K596</f>
        <v>1.5</v>
      </c>
    </row>
    <row r="289" spans="1:14" ht="84" customHeight="1" x14ac:dyDescent="0.3">
      <c r="A289" s="278" t="s">
        <v>211</v>
      </c>
      <c r="B289" s="259" t="s">
        <v>217</v>
      </c>
      <c r="C289" s="260" t="s">
        <v>322</v>
      </c>
      <c r="D289" s="270"/>
      <c r="E289" s="255">
        <f>E290+E296+E299+E302+E293+E305</f>
        <v>58860</v>
      </c>
      <c r="N289" s="391">
        <f>N290+N296+N299+N302+N293+N305</f>
        <v>58360</v>
      </c>
    </row>
    <row r="290" spans="1:14" ht="55.5" customHeight="1" x14ac:dyDescent="0.3">
      <c r="A290" s="33"/>
      <c r="B290" s="227" t="s">
        <v>127</v>
      </c>
      <c r="C290" s="9" t="s">
        <v>329</v>
      </c>
      <c r="D290" s="9"/>
      <c r="E290" s="70">
        <f>E291</f>
        <v>38125.1</v>
      </c>
      <c r="N290" s="41">
        <f>N291</f>
        <v>38125.1</v>
      </c>
    </row>
    <row r="291" spans="1:14" ht="117.75" customHeight="1" x14ac:dyDescent="0.3">
      <c r="A291" s="26"/>
      <c r="B291" s="475" t="s">
        <v>645</v>
      </c>
      <c r="C291" s="9" t="s">
        <v>330</v>
      </c>
      <c r="D291" s="9"/>
      <c r="E291" s="181">
        <f>E292</f>
        <v>38125.1</v>
      </c>
      <c r="F291" s="91"/>
      <c r="N291" s="41">
        <f>N292</f>
        <v>38125.1</v>
      </c>
    </row>
    <row r="292" spans="1:14" ht="27" customHeight="1" x14ac:dyDescent="0.3">
      <c r="A292" s="26"/>
      <c r="B292" s="15" t="s">
        <v>129</v>
      </c>
      <c r="C292" s="9" t="s">
        <v>330</v>
      </c>
      <c r="D292" s="9" t="s">
        <v>128</v>
      </c>
      <c r="E292" s="68">
        <f>Ведомственная!J258+Ведомственная!J270+Ведомственная!J296</f>
        <v>38125.1</v>
      </c>
      <c r="N292" s="41">
        <f>Ведомственная!K258+Ведомственная!K270+Ведомственная!K296</f>
        <v>38125.1</v>
      </c>
    </row>
    <row r="293" spans="1:14" ht="81" customHeight="1" x14ac:dyDescent="0.3">
      <c r="A293" s="26"/>
      <c r="B293" s="227" t="s">
        <v>221</v>
      </c>
      <c r="C293" s="98" t="s">
        <v>361</v>
      </c>
      <c r="D293" s="98"/>
      <c r="E293" s="68">
        <f>E294</f>
        <v>502.4</v>
      </c>
      <c r="N293" s="41">
        <f>N294</f>
        <v>502.4</v>
      </c>
    </row>
    <row r="294" spans="1:14" ht="97.5" customHeight="1" x14ac:dyDescent="0.3">
      <c r="A294" s="26"/>
      <c r="B294" s="227" t="s">
        <v>191</v>
      </c>
      <c r="C294" s="55" t="s">
        <v>362</v>
      </c>
      <c r="D294" s="55"/>
      <c r="E294" s="68">
        <f>E295</f>
        <v>502.4</v>
      </c>
      <c r="N294" s="41">
        <f>N295</f>
        <v>502.4</v>
      </c>
    </row>
    <row r="295" spans="1:14" ht="40.5" customHeight="1" x14ac:dyDescent="0.3">
      <c r="A295" s="26"/>
      <c r="B295" s="226" t="s">
        <v>131</v>
      </c>
      <c r="C295" s="55" t="s">
        <v>362</v>
      </c>
      <c r="D295" s="55" t="s">
        <v>130</v>
      </c>
      <c r="E295" s="68">
        <f>Ведомственная!J316</f>
        <v>502.4</v>
      </c>
      <c r="N295" s="41">
        <f>Ведомственная!K316</f>
        <v>502.4</v>
      </c>
    </row>
    <row r="296" spans="1:14" ht="200.25" customHeight="1" x14ac:dyDescent="0.3">
      <c r="A296" s="26"/>
      <c r="B296" s="465" t="s">
        <v>613</v>
      </c>
      <c r="C296" s="9" t="s">
        <v>331</v>
      </c>
      <c r="D296" s="9"/>
      <c r="E296" s="68">
        <f>E297</f>
        <v>2402.1</v>
      </c>
      <c r="N296" s="41">
        <f>N297</f>
        <v>2402.1</v>
      </c>
    </row>
    <row r="297" spans="1:14" ht="196.5" customHeight="1" x14ac:dyDescent="0.3">
      <c r="A297" s="26"/>
      <c r="B297" s="478" t="s">
        <v>654</v>
      </c>
      <c r="C297" s="9" t="s">
        <v>332</v>
      </c>
      <c r="D297" s="9"/>
      <c r="E297" s="68">
        <f>E298</f>
        <v>2402.1</v>
      </c>
      <c r="N297" s="41">
        <f>N298</f>
        <v>2402.1</v>
      </c>
    </row>
    <row r="298" spans="1:14" ht="27" customHeight="1" x14ac:dyDescent="0.3">
      <c r="A298" s="26"/>
      <c r="B298" s="229" t="s">
        <v>129</v>
      </c>
      <c r="C298" s="9" t="s">
        <v>332</v>
      </c>
      <c r="D298" s="9" t="s">
        <v>128</v>
      </c>
      <c r="E298" s="68">
        <f>Ведомственная!J273</f>
        <v>2402.1</v>
      </c>
      <c r="N298" s="41">
        <f>Ведомственная!K273</f>
        <v>2402.1</v>
      </c>
    </row>
    <row r="299" spans="1:14" ht="48" customHeight="1" x14ac:dyDescent="0.3">
      <c r="A299" s="26"/>
      <c r="B299" s="15" t="s">
        <v>321</v>
      </c>
      <c r="C299" s="9" t="s">
        <v>323</v>
      </c>
      <c r="D299" s="9"/>
      <c r="E299" s="68">
        <f>E300</f>
        <v>4203.8</v>
      </c>
      <c r="N299" s="41">
        <f>N300</f>
        <v>4203.8</v>
      </c>
    </row>
    <row r="300" spans="1:14" ht="42" customHeight="1" x14ac:dyDescent="0.3">
      <c r="A300" s="26"/>
      <c r="B300" s="385" t="s">
        <v>116</v>
      </c>
      <c r="C300" s="85" t="s">
        <v>410</v>
      </c>
      <c r="D300" s="85"/>
      <c r="E300" s="377">
        <f>E301</f>
        <v>4203.8</v>
      </c>
      <c r="N300" s="41">
        <f>N301</f>
        <v>4203.8</v>
      </c>
    </row>
    <row r="301" spans="1:14" ht="35.25" customHeight="1" x14ac:dyDescent="0.3">
      <c r="A301" s="26"/>
      <c r="B301" s="284" t="s">
        <v>129</v>
      </c>
      <c r="C301" s="85" t="s">
        <v>410</v>
      </c>
      <c r="D301" s="85" t="s">
        <v>128</v>
      </c>
      <c r="E301" s="377">
        <f>Ведомственная!J261+Ведомственная!J289+Ведомственная!J276</f>
        <v>4203.8</v>
      </c>
      <c r="N301" s="41">
        <f>Ведомственная!K261+Ведомственная!K289+Ведомственная!K276</f>
        <v>4203.8</v>
      </c>
    </row>
    <row r="302" spans="1:14" ht="201" customHeight="1" x14ac:dyDescent="0.3">
      <c r="A302" s="33"/>
      <c r="B302" s="293" t="s">
        <v>611</v>
      </c>
      <c r="C302" s="85" t="s">
        <v>333</v>
      </c>
      <c r="D302" s="88"/>
      <c r="E302" s="245">
        <f>E303</f>
        <v>13126.6</v>
      </c>
      <c r="N302" s="41">
        <f>N303</f>
        <v>13126.6</v>
      </c>
    </row>
    <row r="303" spans="1:14" ht="210" customHeight="1" x14ac:dyDescent="0.3">
      <c r="A303" s="33"/>
      <c r="B303" s="293" t="s">
        <v>612</v>
      </c>
      <c r="C303" s="240" t="s">
        <v>334</v>
      </c>
      <c r="D303" s="136"/>
      <c r="E303" s="245">
        <f>E304</f>
        <v>13126.6</v>
      </c>
      <c r="N303" s="41">
        <f>N304</f>
        <v>13126.6</v>
      </c>
    </row>
    <row r="304" spans="1:14" ht="30" customHeight="1" x14ac:dyDescent="0.3">
      <c r="A304" s="33"/>
      <c r="B304" s="229" t="s">
        <v>129</v>
      </c>
      <c r="C304" s="55" t="s">
        <v>334</v>
      </c>
      <c r="D304" s="32" t="s">
        <v>128</v>
      </c>
      <c r="E304" s="70">
        <f>Ведомственная!J279</f>
        <v>13126.6</v>
      </c>
      <c r="N304" s="41">
        <f>Ведомственная!K279</f>
        <v>13126.6</v>
      </c>
    </row>
    <row r="305" spans="1:14" ht="87.75" customHeight="1" x14ac:dyDescent="0.3">
      <c r="A305" s="33"/>
      <c r="B305" s="146" t="s">
        <v>146</v>
      </c>
      <c r="C305" s="9" t="s">
        <v>335</v>
      </c>
      <c r="D305" s="9"/>
      <c r="E305" s="70">
        <f>E306</f>
        <v>500</v>
      </c>
      <c r="N305" s="41">
        <f>N306</f>
        <v>0</v>
      </c>
    </row>
    <row r="306" spans="1:14" ht="104.25" customHeight="1" x14ac:dyDescent="0.3">
      <c r="A306" s="33"/>
      <c r="B306" s="146" t="s">
        <v>222</v>
      </c>
      <c r="C306" s="9" t="s">
        <v>336</v>
      </c>
      <c r="D306" s="9"/>
      <c r="E306" s="70">
        <f>E307</f>
        <v>500</v>
      </c>
      <c r="N306" s="41">
        <f>N307</f>
        <v>0</v>
      </c>
    </row>
    <row r="307" spans="1:14" ht="43.5" customHeight="1" x14ac:dyDescent="0.3">
      <c r="A307" s="33"/>
      <c r="B307" s="15" t="s">
        <v>129</v>
      </c>
      <c r="C307" s="9" t="s">
        <v>336</v>
      </c>
      <c r="D307" s="9" t="s">
        <v>128</v>
      </c>
      <c r="E307" s="70">
        <f>Ведомственная!J301</f>
        <v>500</v>
      </c>
      <c r="N307" s="41">
        <f>Ведомственная!K301</f>
        <v>0</v>
      </c>
    </row>
    <row r="308" spans="1:14" ht="48" customHeight="1" x14ac:dyDescent="0.3">
      <c r="A308" s="278" t="s">
        <v>212</v>
      </c>
      <c r="B308" s="286" t="s">
        <v>190</v>
      </c>
      <c r="C308" s="254" t="s">
        <v>337</v>
      </c>
      <c r="D308" s="254"/>
      <c r="E308" s="255">
        <f>E309+E329+E334</f>
        <v>88478.099999999991</v>
      </c>
      <c r="N308" s="409">
        <f>N309+N329+N334</f>
        <v>92765.700000000012</v>
      </c>
    </row>
    <row r="309" spans="1:14" ht="48" customHeight="1" x14ac:dyDescent="0.3">
      <c r="A309" s="39"/>
      <c r="B309" s="230" t="s">
        <v>118</v>
      </c>
      <c r="C309" s="31" t="s">
        <v>344</v>
      </c>
      <c r="D309" s="99"/>
      <c r="E309" s="70">
        <f>E310+E312+E314+E316+E318+E320+E324+E326</f>
        <v>82624.099999999991</v>
      </c>
      <c r="N309" s="41">
        <f>N310+N312+N314+N316+N318+N320+N324+N326</f>
        <v>86911.700000000012</v>
      </c>
    </row>
    <row r="310" spans="1:14" ht="173.25" customHeight="1" x14ac:dyDescent="0.3">
      <c r="A310" s="39"/>
      <c r="B310" s="191" t="s">
        <v>640</v>
      </c>
      <c r="C310" s="31" t="s">
        <v>349</v>
      </c>
      <c r="D310" s="99"/>
      <c r="E310" s="70">
        <f>E311</f>
        <v>5.2</v>
      </c>
      <c r="N310" s="407">
        <f>N311</f>
        <v>5.2</v>
      </c>
    </row>
    <row r="311" spans="1:14" ht="36.75" customHeight="1" x14ac:dyDescent="0.3">
      <c r="A311" s="39"/>
      <c r="B311" s="227" t="s">
        <v>214</v>
      </c>
      <c r="C311" s="31" t="s">
        <v>349</v>
      </c>
      <c r="D311" s="33">
        <v>360</v>
      </c>
      <c r="E311" s="70">
        <f>Ведомственная!J677</f>
        <v>5.2</v>
      </c>
      <c r="N311" s="407">
        <f>Ведомственная!K677</f>
        <v>5.2</v>
      </c>
    </row>
    <row r="312" spans="1:14" ht="132" customHeight="1" x14ac:dyDescent="0.3">
      <c r="A312" s="39"/>
      <c r="B312" s="178" t="s">
        <v>641</v>
      </c>
      <c r="C312" s="31" t="s">
        <v>345</v>
      </c>
      <c r="D312" s="31"/>
      <c r="E312" s="70">
        <f>E313</f>
        <v>48578.5</v>
      </c>
      <c r="N312" s="407">
        <f>N313</f>
        <v>50522.3</v>
      </c>
    </row>
    <row r="313" spans="1:14" ht="36.75" customHeight="1" x14ac:dyDescent="0.3">
      <c r="A313" s="39"/>
      <c r="B313" s="227" t="s">
        <v>131</v>
      </c>
      <c r="C313" s="31" t="s">
        <v>345</v>
      </c>
      <c r="D313" s="31" t="s">
        <v>130</v>
      </c>
      <c r="E313" s="70">
        <f>Ведомственная!J684</f>
        <v>48578.5</v>
      </c>
      <c r="N313" s="407">
        <f>Ведомственная!K684</f>
        <v>50522.3</v>
      </c>
    </row>
    <row r="314" spans="1:14" ht="99.75" customHeight="1" x14ac:dyDescent="0.3">
      <c r="A314" s="39"/>
      <c r="B314" s="471" t="s">
        <v>642</v>
      </c>
      <c r="C314" s="31" t="s">
        <v>346</v>
      </c>
      <c r="D314" s="31"/>
      <c r="E314" s="70">
        <f>E315</f>
        <v>26081.599999999999</v>
      </c>
      <c r="N314" s="41">
        <f>N315</f>
        <v>27978.6</v>
      </c>
    </row>
    <row r="315" spans="1:14" ht="39" customHeight="1" x14ac:dyDescent="0.3">
      <c r="A315" s="39"/>
      <c r="B315" s="227" t="s">
        <v>214</v>
      </c>
      <c r="C315" s="31" t="s">
        <v>346</v>
      </c>
      <c r="D315" s="31" t="s">
        <v>213</v>
      </c>
      <c r="E315" s="70">
        <f>Ведомственная!J686</f>
        <v>26081.599999999999</v>
      </c>
      <c r="N315" s="41">
        <f>Ведомственная!K686</f>
        <v>27978.6</v>
      </c>
    </row>
    <row r="316" spans="1:14" ht="103.5" customHeight="1" x14ac:dyDescent="0.3">
      <c r="A316" s="39"/>
      <c r="B316" s="465" t="s">
        <v>615</v>
      </c>
      <c r="C316" s="31" t="s">
        <v>347</v>
      </c>
      <c r="D316" s="31"/>
      <c r="E316" s="70">
        <f>E317</f>
        <v>837.3</v>
      </c>
      <c r="N316" s="41">
        <f>N317</f>
        <v>870.8</v>
      </c>
    </row>
    <row r="317" spans="1:14" ht="49.5" customHeight="1" x14ac:dyDescent="0.3">
      <c r="A317" s="39"/>
      <c r="B317" s="227" t="s">
        <v>131</v>
      </c>
      <c r="C317" s="31" t="s">
        <v>347</v>
      </c>
      <c r="D317" s="31" t="s">
        <v>130</v>
      </c>
      <c r="E317" s="70">
        <f>Ведомственная!J688</f>
        <v>837.3</v>
      </c>
      <c r="N317" s="41">
        <f>Ведомственная!K688</f>
        <v>870.8</v>
      </c>
    </row>
    <row r="318" spans="1:14" ht="120" customHeight="1" x14ac:dyDescent="0.3">
      <c r="A318" s="39"/>
      <c r="B318" s="465" t="s">
        <v>618</v>
      </c>
      <c r="C318" s="31" t="s">
        <v>348</v>
      </c>
      <c r="D318" s="31"/>
      <c r="E318" s="70">
        <f>E319</f>
        <v>1033.7</v>
      </c>
      <c r="N318" s="41">
        <f>N319</f>
        <v>1108.9000000000001</v>
      </c>
    </row>
    <row r="319" spans="1:14" ht="35.25" customHeight="1" x14ac:dyDescent="0.3">
      <c r="A319" s="39"/>
      <c r="B319" s="227" t="s">
        <v>214</v>
      </c>
      <c r="C319" s="31" t="s">
        <v>348</v>
      </c>
      <c r="D319" s="31" t="s">
        <v>213</v>
      </c>
      <c r="E319" s="70">
        <f>Ведомственная!J690</f>
        <v>1033.7</v>
      </c>
      <c r="N319" s="41">
        <f>Ведомственная!K690</f>
        <v>1108.9000000000001</v>
      </c>
    </row>
    <row r="320" spans="1:14" ht="77.25" customHeight="1" x14ac:dyDescent="0.3">
      <c r="A320" s="39"/>
      <c r="B320" s="467" t="s">
        <v>616</v>
      </c>
      <c r="C320" s="31" t="s">
        <v>350</v>
      </c>
      <c r="D320" s="31"/>
      <c r="E320" s="70">
        <f>E321+E322+E323</f>
        <v>5213.6000000000004</v>
      </c>
      <c r="N320" s="41">
        <f>N321+N322+N323</f>
        <v>5213.6000000000004</v>
      </c>
    </row>
    <row r="321" spans="1:14" ht="48" customHeight="1" x14ac:dyDescent="0.3">
      <c r="A321" s="39"/>
      <c r="B321" s="226" t="s">
        <v>119</v>
      </c>
      <c r="C321" s="31" t="s">
        <v>350</v>
      </c>
      <c r="D321" s="31" t="s">
        <v>92</v>
      </c>
      <c r="E321" s="70">
        <f>Ведомственная!J700</f>
        <v>4605.6000000000004</v>
      </c>
      <c r="N321" s="41">
        <f>Ведомственная!K700</f>
        <v>4605.6000000000004</v>
      </c>
    </row>
    <row r="322" spans="1:14" ht="60" customHeight="1" x14ac:dyDescent="0.3">
      <c r="A322" s="39"/>
      <c r="B322" s="229" t="s">
        <v>120</v>
      </c>
      <c r="C322" s="31" t="s">
        <v>350</v>
      </c>
      <c r="D322" s="31" t="s">
        <v>93</v>
      </c>
      <c r="E322" s="70">
        <f>Ведомственная!J701</f>
        <v>606.6</v>
      </c>
      <c r="N322" s="41">
        <f>Ведомственная!K701</f>
        <v>606.6</v>
      </c>
    </row>
    <row r="323" spans="1:14" ht="36.75" customHeight="1" x14ac:dyDescent="0.3">
      <c r="A323" s="39"/>
      <c r="B323" s="118" t="s">
        <v>215</v>
      </c>
      <c r="C323" s="31" t="s">
        <v>350</v>
      </c>
      <c r="D323" s="31" t="s">
        <v>94</v>
      </c>
      <c r="E323" s="70">
        <f>Ведомственная!J702</f>
        <v>1.4</v>
      </c>
      <c r="N323" s="41">
        <f>Ведомственная!K702</f>
        <v>1.4</v>
      </c>
    </row>
    <row r="324" spans="1:14" ht="268.5" customHeight="1" x14ac:dyDescent="0.3">
      <c r="A324" s="39"/>
      <c r="B324" s="357" t="s">
        <v>643</v>
      </c>
      <c r="C324" s="31" t="s">
        <v>456</v>
      </c>
      <c r="D324" s="33"/>
      <c r="E324" s="70">
        <f>E325</f>
        <v>66</v>
      </c>
      <c r="N324" s="41">
        <f>N325</f>
        <v>0</v>
      </c>
    </row>
    <row r="325" spans="1:14" ht="36.75" customHeight="1" x14ac:dyDescent="0.3">
      <c r="A325" s="39"/>
      <c r="B325" s="353" t="s">
        <v>214</v>
      </c>
      <c r="C325" s="31" t="s">
        <v>456</v>
      </c>
      <c r="D325" s="33">
        <v>360</v>
      </c>
      <c r="E325" s="70">
        <f>Ведомственная!J679</f>
        <v>66</v>
      </c>
      <c r="N325" s="41">
        <f>Ведомственная!K679</f>
        <v>0</v>
      </c>
    </row>
    <row r="326" spans="1:14" ht="252" customHeight="1" x14ac:dyDescent="0.3">
      <c r="A326" s="39"/>
      <c r="B326" s="193" t="s">
        <v>617</v>
      </c>
      <c r="C326" s="31" t="s">
        <v>351</v>
      </c>
      <c r="D326" s="31"/>
      <c r="E326" s="70">
        <f>E327+E328</f>
        <v>808.2</v>
      </c>
      <c r="N326" s="41">
        <f>N327+N328</f>
        <v>1212.3</v>
      </c>
    </row>
    <row r="327" spans="1:14" ht="48" customHeight="1" x14ac:dyDescent="0.3">
      <c r="A327" s="39"/>
      <c r="B327" s="226" t="s">
        <v>119</v>
      </c>
      <c r="C327" s="31" t="s">
        <v>351</v>
      </c>
      <c r="D327" s="31" t="s">
        <v>92</v>
      </c>
      <c r="E327" s="70">
        <f>Ведомственная!J704</f>
        <v>656.2</v>
      </c>
      <c r="N327" s="41">
        <f>Ведомственная!K704</f>
        <v>984.3</v>
      </c>
    </row>
    <row r="328" spans="1:14" ht="48" customHeight="1" x14ac:dyDescent="0.3">
      <c r="A328" s="39"/>
      <c r="B328" s="229" t="s">
        <v>120</v>
      </c>
      <c r="C328" s="31" t="s">
        <v>351</v>
      </c>
      <c r="D328" s="31" t="s">
        <v>93</v>
      </c>
      <c r="E328" s="70">
        <f>Ведомственная!J705</f>
        <v>152</v>
      </c>
      <c r="N328" s="341">
        <f>Ведомственная!K705</f>
        <v>228</v>
      </c>
    </row>
    <row r="329" spans="1:14" ht="87.75" customHeight="1" x14ac:dyDescent="0.3">
      <c r="A329" s="39"/>
      <c r="B329" s="359" t="s">
        <v>605</v>
      </c>
      <c r="C329" s="2" t="s">
        <v>363</v>
      </c>
      <c r="D329" s="2"/>
      <c r="E329" s="70">
        <f>E330</f>
        <v>452</v>
      </c>
      <c r="N329" s="341">
        <f>N330</f>
        <v>452</v>
      </c>
    </row>
    <row r="330" spans="1:14" ht="48" customHeight="1" x14ac:dyDescent="0.3">
      <c r="A330" s="39"/>
      <c r="B330" s="228" t="s">
        <v>197</v>
      </c>
      <c r="C330" s="98" t="s">
        <v>411</v>
      </c>
      <c r="D330" s="2"/>
      <c r="E330" s="70">
        <f>E332+E331+E333</f>
        <v>452</v>
      </c>
      <c r="N330" s="341">
        <f>N332+N331+N333</f>
        <v>452</v>
      </c>
    </row>
    <row r="331" spans="1:14" ht="36.75" customHeight="1" x14ac:dyDescent="0.3">
      <c r="A331" s="39"/>
      <c r="B331" s="319" t="s">
        <v>444</v>
      </c>
      <c r="C331" s="98" t="s">
        <v>411</v>
      </c>
      <c r="D331" s="2" t="s">
        <v>443</v>
      </c>
      <c r="E331" s="70">
        <f>Ведомственная!J540+Ведомственная!J434+Ведомственная!J328</f>
        <v>248</v>
      </c>
      <c r="N331" s="341">
        <f>Ведомственная!K540+Ведомственная!K434+Ведомственная!K328</f>
        <v>248</v>
      </c>
    </row>
    <row r="332" spans="1:14" ht="48" customHeight="1" x14ac:dyDescent="0.3">
      <c r="A332" s="39"/>
      <c r="B332" s="206" t="s">
        <v>129</v>
      </c>
      <c r="C332" s="98" t="s">
        <v>411</v>
      </c>
      <c r="D332" s="2" t="s">
        <v>128</v>
      </c>
      <c r="E332" s="70">
        <f>Ведомственная!J329+Ведомственная!J602</f>
        <v>168</v>
      </c>
      <c r="N332" s="341">
        <f>Ведомственная!K329+Ведомственная!K602</f>
        <v>168</v>
      </c>
    </row>
    <row r="333" spans="1:14" ht="61.5" customHeight="1" x14ac:dyDescent="0.3">
      <c r="A333" s="39"/>
      <c r="B333" s="206" t="s">
        <v>503</v>
      </c>
      <c r="C333" s="98" t="s">
        <v>411</v>
      </c>
      <c r="D333" s="2" t="s">
        <v>101</v>
      </c>
      <c r="E333" s="70">
        <f>Ведомственная!J330</f>
        <v>36</v>
      </c>
      <c r="N333" s="341">
        <f>Ведомственная!K330</f>
        <v>36</v>
      </c>
    </row>
    <row r="334" spans="1:14" ht="75.75" customHeight="1" x14ac:dyDescent="0.3">
      <c r="A334" s="39"/>
      <c r="B334" s="294" t="s">
        <v>414</v>
      </c>
      <c r="C334" s="9" t="s">
        <v>365</v>
      </c>
      <c r="D334" s="9"/>
      <c r="E334" s="70">
        <f>E335</f>
        <v>5402</v>
      </c>
      <c r="N334" s="341">
        <f>N335</f>
        <v>5402</v>
      </c>
    </row>
    <row r="335" spans="1:14" ht="92.25" customHeight="1" x14ac:dyDescent="0.3">
      <c r="A335" s="39"/>
      <c r="B335" s="294" t="s">
        <v>415</v>
      </c>
      <c r="C335" s="85" t="s">
        <v>366</v>
      </c>
      <c r="D335" s="9"/>
      <c r="E335" s="70">
        <f>E336</f>
        <v>5402</v>
      </c>
      <c r="N335" s="341">
        <f>N336</f>
        <v>5402</v>
      </c>
    </row>
    <row r="336" spans="1:14" ht="41.25" customHeight="1" x14ac:dyDescent="0.3">
      <c r="A336" s="39"/>
      <c r="B336" s="226" t="s">
        <v>131</v>
      </c>
      <c r="C336" s="85" t="s">
        <v>366</v>
      </c>
      <c r="D336" s="2" t="s">
        <v>130</v>
      </c>
      <c r="E336" s="70">
        <f>Ведомственная!J307+Ведомственная!J320</f>
        <v>5402</v>
      </c>
      <c r="N336" s="341">
        <f>Ведомственная!K320+Ведомственная!K307</f>
        <v>5402</v>
      </c>
    </row>
    <row r="337" spans="1:14" ht="103.5" customHeight="1" x14ac:dyDescent="0.3">
      <c r="A337" s="278" t="s">
        <v>226</v>
      </c>
      <c r="B337" s="287" t="s">
        <v>192</v>
      </c>
      <c r="C337" s="276" t="s">
        <v>364</v>
      </c>
      <c r="D337" s="276"/>
      <c r="E337" s="255">
        <f>E339</f>
        <v>12008.5</v>
      </c>
      <c r="N337" s="409">
        <f>N339</f>
        <v>12008.5</v>
      </c>
    </row>
    <row r="338" spans="1:14" ht="48" customHeight="1" x14ac:dyDescent="0.3">
      <c r="A338" s="278"/>
      <c r="B338" s="145" t="s">
        <v>594</v>
      </c>
      <c r="C338" s="240" t="s">
        <v>592</v>
      </c>
      <c r="D338" s="240"/>
      <c r="E338" s="245">
        <f>E339</f>
        <v>12008.5</v>
      </c>
      <c r="F338" s="99"/>
      <c r="G338" s="99"/>
      <c r="H338" s="99"/>
      <c r="I338" s="99"/>
      <c r="J338" s="99"/>
      <c r="K338" s="99"/>
      <c r="L338" s="99"/>
      <c r="M338" s="99"/>
      <c r="N338" s="41">
        <f>N339</f>
        <v>12008.5</v>
      </c>
    </row>
    <row r="339" spans="1:14" ht="45.75" customHeight="1" x14ac:dyDescent="0.3">
      <c r="A339" s="283"/>
      <c r="B339" s="248" t="s">
        <v>157</v>
      </c>
      <c r="C339" s="240" t="s">
        <v>593</v>
      </c>
      <c r="D339" s="240"/>
      <c r="E339" s="245">
        <f>E340</f>
        <v>12008.5</v>
      </c>
      <c r="N339" s="41">
        <f>N340</f>
        <v>12008.5</v>
      </c>
    </row>
    <row r="340" spans="1:14" ht="63" customHeight="1" x14ac:dyDescent="0.3">
      <c r="A340" s="283"/>
      <c r="B340" s="248" t="s">
        <v>216</v>
      </c>
      <c r="C340" s="240" t="s">
        <v>593</v>
      </c>
      <c r="D340" s="88" t="s">
        <v>97</v>
      </c>
      <c r="E340" s="245">
        <f>Ведомственная!J334</f>
        <v>12008.5</v>
      </c>
      <c r="N340" s="41">
        <f>Ведомственная!K334</f>
        <v>12008.5</v>
      </c>
    </row>
    <row r="341" spans="1:14" ht="66" customHeight="1" x14ac:dyDescent="0.3">
      <c r="A341" s="278" t="s">
        <v>401</v>
      </c>
      <c r="B341" s="275" t="s">
        <v>142</v>
      </c>
      <c r="C341" s="260" t="s">
        <v>355</v>
      </c>
      <c r="D341" s="258"/>
      <c r="E341" s="255">
        <f>E342+E353</f>
        <v>57331.9</v>
      </c>
      <c r="N341" s="409">
        <f>N342+N353</f>
        <v>57561.900000000009</v>
      </c>
    </row>
    <row r="342" spans="1:14" ht="66" customHeight="1" x14ac:dyDescent="0.3">
      <c r="A342" s="39"/>
      <c r="B342" s="15" t="s">
        <v>156</v>
      </c>
      <c r="C342" s="31" t="s">
        <v>356</v>
      </c>
      <c r="D342" s="31"/>
      <c r="E342" s="70">
        <f>E343+E347+E351</f>
        <v>5655.8</v>
      </c>
      <c r="N342" s="41">
        <f>N343+N347+N351</f>
        <v>5655.8</v>
      </c>
    </row>
    <row r="343" spans="1:14" ht="66" customHeight="1" x14ac:dyDescent="0.3">
      <c r="A343" s="39"/>
      <c r="B343" s="227" t="s">
        <v>106</v>
      </c>
      <c r="C343" s="34" t="s">
        <v>360</v>
      </c>
      <c r="D343" s="34"/>
      <c r="E343" s="70">
        <f>E344+E345+E346</f>
        <v>1633.4</v>
      </c>
      <c r="N343" s="41">
        <f>N344+N345+N346</f>
        <v>1633.4</v>
      </c>
    </row>
    <row r="344" spans="1:14" ht="42" customHeight="1" x14ac:dyDescent="0.3">
      <c r="A344" s="39"/>
      <c r="B344" s="226" t="s">
        <v>119</v>
      </c>
      <c r="C344" s="34" t="s">
        <v>360</v>
      </c>
      <c r="D344" s="34" t="s">
        <v>92</v>
      </c>
      <c r="E344" s="70">
        <f>Ведомственная!J632</f>
        <v>1538.4</v>
      </c>
      <c r="N344" s="41">
        <f>Ведомственная!K632</f>
        <v>1538.4</v>
      </c>
    </row>
    <row r="345" spans="1:14" ht="64.5" customHeight="1" x14ac:dyDescent="0.3">
      <c r="A345" s="39"/>
      <c r="B345" s="229" t="s">
        <v>120</v>
      </c>
      <c r="C345" s="34" t="s">
        <v>360</v>
      </c>
      <c r="D345" s="34" t="s">
        <v>93</v>
      </c>
      <c r="E345" s="70">
        <f>Ведомственная!J633</f>
        <v>94.7</v>
      </c>
      <c r="N345" s="41">
        <f>Ведомственная!K633</f>
        <v>94.7</v>
      </c>
    </row>
    <row r="346" spans="1:14" ht="30.75" customHeight="1" x14ac:dyDescent="0.3">
      <c r="A346" s="39"/>
      <c r="B346" s="118" t="s">
        <v>215</v>
      </c>
      <c r="C346" s="34" t="s">
        <v>360</v>
      </c>
      <c r="D346" s="34" t="s">
        <v>94</v>
      </c>
      <c r="E346" s="70">
        <f>Ведомственная!J634</f>
        <v>0.3</v>
      </c>
      <c r="N346" s="41">
        <f>Ведомственная!K634</f>
        <v>0.3</v>
      </c>
    </row>
    <row r="347" spans="1:14" ht="49.5" customHeight="1" x14ac:dyDescent="0.3">
      <c r="A347" s="39"/>
      <c r="B347" s="13" t="s">
        <v>157</v>
      </c>
      <c r="C347" s="134" t="s">
        <v>357</v>
      </c>
      <c r="D347" s="31"/>
      <c r="E347" s="70">
        <f>E349+E350+E348</f>
        <v>3959.9</v>
      </c>
      <c r="N347" s="41">
        <f>N349+N350+N348</f>
        <v>3959.9</v>
      </c>
    </row>
    <row r="348" spans="1:14" ht="49.5" customHeight="1" x14ac:dyDescent="0.3">
      <c r="A348" s="39"/>
      <c r="B348" s="315" t="s">
        <v>119</v>
      </c>
      <c r="C348" s="134" t="s">
        <v>357</v>
      </c>
      <c r="D348" s="31" t="s">
        <v>92</v>
      </c>
      <c r="E348" s="70">
        <f>Ведомственная!J626</f>
        <v>695</v>
      </c>
      <c r="N348" s="341">
        <f>Ведомственная!K626</f>
        <v>695</v>
      </c>
    </row>
    <row r="349" spans="1:14" ht="53.25" customHeight="1" x14ac:dyDescent="0.3">
      <c r="A349" s="39"/>
      <c r="B349" s="229" t="s">
        <v>120</v>
      </c>
      <c r="C349" s="134" t="s">
        <v>357</v>
      </c>
      <c r="D349" s="31" t="s">
        <v>93</v>
      </c>
      <c r="E349" s="70">
        <f>Ведомственная!J627</f>
        <v>1180.9000000000001</v>
      </c>
      <c r="N349" s="41">
        <f>Ведомственная!K627</f>
        <v>1180.9000000000001</v>
      </c>
    </row>
    <row r="350" spans="1:14" ht="42" customHeight="1" x14ac:dyDescent="0.3">
      <c r="A350" s="39"/>
      <c r="B350" s="135" t="s">
        <v>129</v>
      </c>
      <c r="C350" s="134" t="s">
        <v>357</v>
      </c>
      <c r="D350" s="134" t="s">
        <v>128</v>
      </c>
      <c r="E350" s="70">
        <f>Ведомственная!J495+Ведомственная!J340</f>
        <v>2084</v>
      </c>
      <c r="N350" s="341">
        <f>Ведомственная!K495+Ведомственная!K340</f>
        <v>2084</v>
      </c>
    </row>
    <row r="351" spans="1:14" ht="165.75" customHeight="1" x14ac:dyDescent="0.3">
      <c r="A351" s="39"/>
      <c r="B351" s="316" t="s">
        <v>170</v>
      </c>
      <c r="C351" s="2" t="s">
        <v>442</v>
      </c>
      <c r="D351" s="7"/>
      <c r="E351" s="70">
        <f>E352</f>
        <v>62.5</v>
      </c>
      <c r="N351" s="41">
        <f>N352</f>
        <v>62.5</v>
      </c>
    </row>
    <row r="352" spans="1:14" ht="26.25" customHeight="1" x14ac:dyDescent="0.3">
      <c r="A352" s="39"/>
      <c r="B352" s="13" t="s">
        <v>129</v>
      </c>
      <c r="C352" s="2" t="s">
        <v>442</v>
      </c>
      <c r="D352" s="85" t="s">
        <v>128</v>
      </c>
      <c r="E352" s="70">
        <f>Ведомственная!J342</f>
        <v>62.5</v>
      </c>
      <c r="N352" s="41">
        <f>Ведомственная!K342</f>
        <v>62.5</v>
      </c>
    </row>
    <row r="353" spans="1:14" ht="30.75" customHeight="1" x14ac:dyDescent="0.3">
      <c r="A353" s="39"/>
      <c r="B353" s="227" t="s">
        <v>155</v>
      </c>
      <c r="C353" s="9" t="s">
        <v>358</v>
      </c>
      <c r="D353" s="8"/>
      <c r="E353" s="70">
        <f>E354</f>
        <v>51676.1</v>
      </c>
      <c r="N353" s="41">
        <f>N354</f>
        <v>51906.100000000006</v>
      </c>
    </row>
    <row r="354" spans="1:14" ht="56.25" customHeight="1" x14ac:dyDescent="0.3">
      <c r="A354" s="39"/>
      <c r="B354" s="228" t="s">
        <v>110</v>
      </c>
      <c r="C354" s="9" t="s">
        <v>359</v>
      </c>
      <c r="D354" s="8"/>
      <c r="E354" s="70">
        <f>E355</f>
        <v>51676.1</v>
      </c>
      <c r="N354" s="41">
        <f>N355</f>
        <v>51906.100000000006</v>
      </c>
    </row>
    <row r="355" spans="1:14" ht="41.25" customHeight="1" x14ac:dyDescent="0.3">
      <c r="A355" s="39"/>
      <c r="B355" s="15" t="s">
        <v>129</v>
      </c>
      <c r="C355" s="9" t="s">
        <v>359</v>
      </c>
      <c r="D355" s="8" t="s">
        <v>128</v>
      </c>
      <c r="E355" s="70">
        <f>Ведомственная!J621+Ведомственная!J345</f>
        <v>51676.1</v>
      </c>
      <c r="N355" s="41">
        <f>Ведомственная!K621+Ведомственная!K345</f>
        <v>51906.100000000006</v>
      </c>
    </row>
    <row r="356" spans="1:14" ht="79.5" customHeight="1" x14ac:dyDescent="0.3">
      <c r="A356" s="278" t="s">
        <v>402</v>
      </c>
      <c r="B356" s="275" t="s">
        <v>225</v>
      </c>
      <c r="C356" s="260" t="s">
        <v>278</v>
      </c>
      <c r="D356" s="88"/>
      <c r="E356" s="338">
        <f>E358</f>
        <v>104</v>
      </c>
      <c r="F356" s="9" t="s">
        <v>278</v>
      </c>
      <c r="G356" s="8"/>
      <c r="N356" s="409">
        <f>N358</f>
        <v>8.8000000000000007</v>
      </c>
    </row>
    <row r="357" spans="1:14" ht="50.25" customHeight="1" x14ac:dyDescent="0.3">
      <c r="A357" s="278"/>
      <c r="B357" s="150" t="s">
        <v>596</v>
      </c>
      <c r="C357" s="85" t="s">
        <v>595</v>
      </c>
      <c r="D357" s="88"/>
      <c r="E357" s="339">
        <f>E358</f>
        <v>104</v>
      </c>
      <c r="F357" s="9"/>
      <c r="G357" s="8"/>
      <c r="H357" s="99"/>
      <c r="I357" s="99"/>
      <c r="J357" s="99"/>
      <c r="K357" s="99"/>
      <c r="L357" s="99"/>
      <c r="M357" s="99"/>
      <c r="N357" s="41">
        <f>N358</f>
        <v>8.8000000000000007</v>
      </c>
    </row>
    <row r="358" spans="1:14" ht="55.5" customHeight="1" x14ac:dyDescent="0.3">
      <c r="A358" s="283"/>
      <c r="B358" s="266" t="s">
        <v>227</v>
      </c>
      <c r="C358" s="134" t="s">
        <v>597</v>
      </c>
      <c r="D358" s="134"/>
      <c r="E358" s="339">
        <f>E359</f>
        <v>104</v>
      </c>
      <c r="F358" s="31" t="s">
        <v>279</v>
      </c>
      <c r="G358" s="31"/>
      <c r="N358" s="41">
        <f>N359</f>
        <v>8.8000000000000007</v>
      </c>
    </row>
    <row r="359" spans="1:14" ht="63" customHeight="1" x14ac:dyDescent="0.3">
      <c r="A359" s="283"/>
      <c r="B359" s="128" t="s">
        <v>120</v>
      </c>
      <c r="C359" s="134" t="s">
        <v>597</v>
      </c>
      <c r="D359" s="134" t="s">
        <v>93</v>
      </c>
      <c r="E359" s="339">
        <f>Ведомственная!J122</f>
        <v>104</v>
      </c>
      <c r="F359" s="31" t="s">
        <v>279</v>
      </c>
      <c r="G359" s="31" t="s">
        <v>93</v>
      </c>
      <c r="N359" s="41">
        <f>Ведомственная!K122</f>
        <v>8.8000000000000007</v>
      </c>
    </row>
    <row r="360" spans="1:14" ht="89.25" customHeight="1" x14ac:dyDescent="0.3">
      <c r="A360" s="281" t="s">
        <v>403</v>
      </c>
      <c r="B360" s="288" t="s">
        <v>394</v>
      </c>
      <c r="C360" s="260" t="s">
        <v>395</v>
      </c>
      <c r="D360" s="260"/>
      <c r="E360" s="255">
        <f>E362</f>
        <v>2596.1999999999998</v>
      </c>
      <c r="N360" s="409">
        <f>N362</f>
        <v>7633.6</v>
      </c>
    </row>
    <row r="361" spans="1:14" ht="56.25" customHeight="1" x14ac:dyDescent="0.3">
      <c r="A361" s="281"/>
      <c r="B361" s="284" t="s">
        <v>603</v>
      </c>
      <c r="C361" s="85" t="s">
        <v>604</v>
      </c>
      <c r="D361" s="85"/>
      <c r="E361" s="245">
        <f>E362</f>
        <v>2596.1999999999998</v>
      </c>
      <c r="F361" s="99"/>
      <c r="G361" s="99"/>
      <c r="H361" s="99"/>
      <c r="I361" s="99"/>
      <c r="J361" s="99"/>
      <c r="K361" s="99"/>
      <c r="L361" s="99"/>
      <c r="M361" s="99"/>
      <c r="N361" s="41">
        <f>N362</f>
        <v>7633.6</v>
      </c>
    </row>
    <row r="362" spans="1:14" ht="72" customHeight="1" x14ac:dyDescent="0.3">
      <c r="A362" s="289"/>
      <c r="B362" s="284" t="s">
        <v>396</v>
      </c>
      <c r="C362" s="85" t="s">
        <v>638</v>
      </c>
      <c r="D362" s="85"/>
      <c r="E362" s="245">
        <f>E363</f>
        <v>2596.1999999999998</v>
      </c>
      <c r="N362" s="41">
        <f>N363</f>
        <v>7633.6</v>
      </c>
    </row>
    <row r="363" spans="1:14" ht="32.25" customHeight="1" x14ac:dyDescent="0.3">
      <c r="A363" s="289"/>
      <c r="B363" s="284" t="s">
        <v>129</v>
      </c>
      <c r="C363" s="85" t="s">
        <v>638</v>
      </c>
      <c r="D363" s="85" t="s">
        <v>128</v>
      </c>
      <c r="E363" s="245">
        <f>Ведомственная!J265+Ведомственная!J283</f>
        <v>2596.1999999999998</v>
      </c>
      <c r="N363" s="41">
        <f>Ведомственная!K265+Ведомственная!K283</f>
        <v>7633.6</v>
      </c>
    </row>
    <row r="364" spans="1:14" ht="65.25" customHeight="1" x14ac:dyDescent="0.3">
      <c r="A364" s="281" t="s">
        <v>404</v>
      </c>
      <c r="B364" s="44" t="s">
        <v>452</v>
      </c>
      <c r="C364" s="308" t="s">
        <v>453</v>
      </c>
      <c r="D364" s="308"/>
      <c r="E364" s="255">
        <f>E366</f>
        <v>140</v>
      </c>
      <c r="N364" s="391">
        <f>N366</f>
        <v>140</v>
      </c>
    </row>
    <row r="365" spans="1:14" ht="35.25" customHeight="1" x14ac:dyDescent="0.3">
      <c r="A365" s="281"/>
      <c r="B365" s="465" t="s">
        <v>610</v>
      </c>
      <c r="C365" s="31" t="s">
        <v>608</v>
      </c>
      <c r="D365" s="31"/>
      <c r="E365" s="245">
        <f>E366</f>
        <v>140</v>
      </c>
      <c r="F365" s="99"/>
      <c r="G365" s="99"/>
      <c r="H365" s="99"/>
      <c r="I365" s="99"/>
      <c r="J365" s="99"/>
      <c r="K365" s="99"/>
      <c r="L365" s="99"/>
      <c r="M365" s="99"/>
      <c r="N365" s="341">
        <f>N366</f>
        <v>140</v>
      </c>
    </row>
    <row r="366" spans="1:14" ht="57.75" customHeight="1" x14ac:dyDescent="0.3">
      <c r="A366" s="289"/>
      <c r="B366" s="328" t="s">
        <v>188</v>
      </c>
      <c r="C366" s="31" t="s">
        <v>629</v>
      </c>
      <c r="D366" s="31"/>
      <c r="E366" s="245">
        <f>E367</f>
        <v>140</v>
      </c>
      <c r="N366" s="341">
        <f>N367</f>
        <v>140</v>
      </c>
    </row>
    <row r="367" spans="1:14" ht="63.75" customHeight="1" x14ac:dyDescent="0.3">
      <c r="A367" s="289"/>
      <c r="B367" s="330" t="s">
        <v>120</v>
      </c>
      <c r="C367" s="31" t="s">
        <v>629</v>
      </c>
      <c r="D367" s="31" t="s">
        <v>93</v>
      </c>
      <c r="E367" s="245">
        <f>Ведомственная!J211</f>
        <v>140</v>
      </c>
      <c r="N367" s="341">
        <f>Ведомственная!K211</f>
        <v>140</v>
      </c>
    </row>
    <row r="368" spans="1:14" ht="65.25" customHeight="1" x14ac:dyDescent="0.3">
      <c r="A368" s="281" t="s">
        <v>405</v>
      </c>
      <c r="B368" s="279" t="s">
        <v>114</v>
      </c>
      <c r="C368" s="253" t="s">
        <v>241</v>
      </c>
      <c r="D368" s="85"/>
      <c r="E368" s="255">
        <f>E369+E372</f>
        <v>5708.2</v>
      </c>
      <c r="N368" s="418">
        <f>N369+N372</f>
        <v>5708.2</v>
      </c>
    </row>
    <row r="369" spans="1:14" ht="40.5" customHeight="1" x14ac:dyDescent="0.3">
      <c r="A369" s="33"/>
      <c r="B369" s="121" t="s">
        <v>113</v>
      </c>
      <c r="C369" s="32" t="s">
        <v>242</v>
      </c>
      <c r="D369" s="9"/>
      <c r="E369" s="70">
        <f>E370</f>
        <v>2047.8</v>
      </c>
      <c r="N369" s="41">
        <f>N370</f>
        <v>2047.8</v>
      </c>
    </row>
    <row r="370" spans="1:14" ht="42" customHeight="1" x14ac:dyDescent="0.3">
      <c r="A370" s="33"/>
      <c r="B370" s="121" t="s">
        <v>106</v>
      </c>
      <c r="C370" s="32" t="s">
        <v>243</v>
      </c>
      <c r="D370" s="9"/>
      <c r="E370" s="70">
        <f>E371</f>
        <v>2047.8</v>
      </c>
      <c r="N370" s="41">
        <f>N371</f>
        <v>2047.8</v>
      </c>
    </row>
    <row r="371" spans="1:14" ht="42" customHeight="1" x14ac:dyDescent="0.3">
      <c r="A371" s="33"/>
      <c r="B371" s="121" t="s">
        <v>119</v>
      </c>
      <c r="C371" s="32" t="s">
        <v>243</v>
      </c>
      <c r="D371" s="9" t="s">
        <v>92</v>
      </c>
      <c r="E371" s="70">
        <f>Ведомственная!J31</f>
        <v>2047.8</v>
      </c>
      <c r="N371" s="41">
        <f>Ведомственная!K31</f>
        <v>2047.8</v>
      </c>
    </row>
    <row r="372" spans="1:14" ht="41.25" customHeight="1" x14ac:dyDescent="0.3">
      <c r="A372" s="33"/>
      <c r="B372" s="121" t="s">
        <v>115</v>
      </c>
      <c r="C372" s="32" t="s">
        <v>244</v>
      </c>
      <c r="D372" s="9"/>
      <c r="E372" s="70">
        <f>E373</f>
        <v>3660.4</v>
      </c>
      <c r="N372" s="41">
        <f>N373</f>
        <v>3660.4</v>
      </c>
    </row>
    <row r="373" spans="1:14" ht="42" customHeight="1" x14ac:dyDescent="0.3">
      <c r="A373" s="33"/>
      <c r="B373" s="121" t="s">
        <v>106</v>
      </c>
      <c r="C373" s="32" t="s">
        <v>245</v>
      </c>
      <c r="D373" s="9"/>
      <c r="E373" s="70">
        <f>E374+E375+E376</f>
        <v>3660.4</v>
      </c>
      <c r="N373" s="41">
        <f>N374+N375+N376</f>
        <v>3660.4</v>
      </c>
    </row>
    <row r="374" spans="1:14" ht="42" customHeight="1" x14ac:dyDescent="0.3">
      <c r="A374" s="33"/>
      <c r="B374" s="121" t="s">
        <v>119</v>
      </c>
      <c r="C374" s="32" t="s">
        <v>245</v>
      </c>
      <c r="D374" s="9" t="s">
        <v>92</v>
      </c>
      <c r="E374" s="70">
        <f>Ведомственная!J34</f>
        <v>3130.2</v>
      </c>
      <c r="N374" s="41">
        <f>Ведомственная!K34</f>
        <v>3130.2</v>
      </c>
    </row>
    <row r="375" spans="1:14" ht="66" customHeight="1" x14ac:dyDescent="0.3">
      <c r="A375" s="33"/>
      <c r="B375" s="118" t="s">
        <v>120</v>
      </c>
      <c r="C375" s="32" t="s">
        <v>245</v>
      </c>
      <c r="D375" s="9" t="s">
        <v>93</v>
      </c>
      <c r="E375" s="70">
        <f>Ведомственная!J35</f>
        <v>524.9</v>
      </c>
      <c r="N375" s="41">
        <f>Ведомственная!K35</f>
        <v>524.9</v>
      </c>
    </row>
    <row r="376" spans="1:14" ht="42" customHeight="1" x14ac:dyDescent="0.3">
      <c r="A376" s="33"/>
      <c r="B376" s="202" t="s">
        <v>215</v>
      </c>
      <c r="C376" s="32" t="s">
        <v>245</v>
      </c>
      <c r="D376" s="9" t="s">
        <v>94</v>
      </c>
      <c r="E376" s="70">
        <f>Ведомственная!J36</f>
        <v>5.3</v>
      </c>
      <c r="N376" s="41">
        <f>Ведомственная!K36</f>
        <v>5.3</v>
      </c>
    </row>
    <row r="377" spans="1:14" ht="63.75" customHeight="1" x14ac:dyDescent="0.3">
      <c r="A377" s="278" t="s">
        <v>406</v>
      </c>
      <c r="B377" s="275" t="s">
        <v>104</v>
      </c>
      <c r="C377" s="263" t="s">
        <v>248</v>
      </c>
      <c r="D377" s="85"/>
      <c r="E377" s="255">
        <f>E378</f>
        <v>2071.3000000000002</v>
      </c>
      <c r="N377" s="41">
        <f>N378</f>
        <v>2071.3000000000002</v>
      </c>
    </row>
    <row r="378" spans="1:14" ht="42" customHeight="1" x14ac:dyDescent="0.3">
      <c r="A378" s="283"/>
      <c r="B378" s="248" t="s">
        <v>105</v>
      </c>
      <c r="C378" s="136" t="s">
        <v>247</v>
      </c>
      <c r="D378" s="85"/>
      <c r="E378" s="245">
        <f>E379</f>
        <v>2071.3000000000002</v>
      </c>
      <c r="N378" s="41">
        <f>N379</f>
        <v>2071.3000000000002</v>
      </c>
    </row>
    <row r="379" spans="1:14" ht="44.25" customHeight="1" x14ac:dyDescent="0.3">
      <c r="A379" s="278"/>
      <c r="B379" s="249" t="s">
        <v>106</v>
      </c>
      <c r="C379" s="136" t="s">
        <v>246</v>
      </c>
      <c r="D379" s="136"/>
      <c r="E379" s="245">
        <f>E380</f>
        <v>2071.3000000000002</v>
      </c>
      <c r="N379" s="41">
        <f>N380</f>
        <v>2071.3000000000002</v>
      </c>
    </row>
    <row r="380" spans="1:14" ht="45" customHeight="1" x14ac:dyDescent="0.3">
      <c r="A380" s="283"/>
      <c r="B380" s="249" t="s">
        <v>119</v>
      </c>
      <c r="C380" s="136" t="s">
        <v>246</v>
      </c>
      <c r="D380" s="136" t="s">
        <v>92</v>
      </c>
      <c r="E380" s="245">
        <f>Ведомственная!J43</f>
        <v>2071.3000000000002</v>
      </c>
      <c r="N380" s="41">
        <f>Ведомственная!K43</f>
        <v>2071.3000000000002</v>
      </c>
    </row>
    <row r="381" spans="1:14" ht="42.75" customHeight="1" x14ac:dyDescent="0.3">
      <c r="A381" s="278" t="s">
        <v>407</v>
      </c>
      <c r="B381" s="259" t="s">
        <v>151</v>
      </c>
      <c r="C381" s="253" t="s">
        <v>418</v>
      </c>
      <c r="D381" s="85"/>
      <c r="E381" s="255">
        <f>E382</f>
        <v>2274.7000000000003</v>
      </c>
      <c r="N381" s="41">
        <f>N382</f>
        <v>2274.7000000000003</v>
      </c>
    </row>
    <row r="382" spans="1:14" ht="35.25" customHeight="1" x14ac:dyDescent="0.3">
      <c r="A382" s="283"/>
      <c r="B382" s="290" t="s">
        <v>152</v>
      </c>
      <c r="C382" s="136" t="s">
        <v>417</v>
      </c>
      <c r="D382" s="85"/>
      <c r="E382" s="245">
        <f>E383</f>
        <v>2274.7000000000003</v>
      </c>
      <c r="F382" s="33"/>
      <c r="N382" s="41">
        <f>N383</f>
        <v>2274.7000000000003</v>
      </c>
    </row>
    <row r="383" spans="1:14" ht="45" customHeight="1" x14ac:dyDescent="0.3">
      <c r="A383" s="283"/>
      <c r="B383" s="150" t="s">
        <v>106</v>
      </c>
      <c r="C383" s="136" t="s">
        <v>416</v>
      </c>
      <c r="D383" s="85"/>
      <c r="E383" s="245">
        <f>E384+E385</f>
        <v>2274.7000000000003</v>
      </c>
      <c r="F383" s="33"/>
      <c r="N383" s="41">
        <f>N384+N385</f>
        <v>2274.7000000000003</v>
      </c>
    </row>
    <row r="384" spans="1:14" ht="37.5" customHeight="1" x14ac:dyDescent="0.3">
      <c r="A384" s="283"/>
      <c r="B384" s="249" t="s">
        <v>119</v>
      </c>
      <c r="C384" s="136" t="s">
        <v>416</v>
      </c>
      <c r="D384" s="85" t="s">
        <v>92</v>
      </c>
      <c r="E384" s="245">
        <f>Ведомственная!J382</f>
        <v>2239.8000000000002</v>
      </c>
      <c r="N384" s="41">
        <f>Ведомственная!K382</f>
        <v>2239.8000000000002</v>
      </c>
    </row>
    <row r="385" spans="1:14" ht="57" customHeight="1" x14ac:dyDescent="0.3">
      <c r="A385" s="283"/>
      <c r="B385" s="135" t="s">
        <v>120</v>
      </c>
      <c r="C385" s="136" t="s">
        <v>416</v>
      </c>
      <c r="D385" s="85" t="s">
        <v>93</v>
      </c>
      <c r="E385" s="245">
        <f>Ведомственная!J383</f>
        <v>34.9</v>
      </c>
      <c r="N385" s="41">
        <f>Ведомственная!K383</f>
        <v>34.9</v>
      </c>
    </row>
    <row r="386" spans="1:14" ht="72.75" customHeight="1" x14ac:dyDescent="0.3">
      <c r="A386" s="278" t="s">
        <v>408</v>
      </c>
      <c r="B386" s="291" t="s">
        <v>124</v>
      </c>
      <c r="C386" s="253" t="s">
        <v>251</v>
      </c>
      <c r="D386" s="85"/>
      <c r="E386" s="255">
        <f>E387</f>
        <v>4373.7</v>
      </c>
      <c r="F386" s="86"/>
      <c r="G386" s="86"/>
      <c r="H386" s="86"/>
      <c r="I386" s="86"/>
      <c r="J386" s="86"/>
      <c r="K386" s="86"/>
      <c r="L386" s="86"/>
      <c r="M386" s="86"/>
      <c r="N386" s="418">
        <f>N387</f>
        <v>4377.3999999999996</v>
      </c>
    </row>
    <row r="387" spans="1:14" ht="52.5" customHeight="1" x14ac:dyDescent="0.3">
      <c r="A387" s="33"/>
      <c r="B387" s="195" t="s">
        <v>112</v>
      </c>
      <c r="C387" s="32" t="s">
        <v>450</v>
      </c>
      <c r="D387" s="2"/>
      <c r="E387" s="70">
        <f>E388</f>
        <v>4373.7</v>
      </c>
      <c r="N387" s="70">
        <f>N388</f>
        <v>4377.3999999999996</v>
      </c>
    </row>
    <row r="388" spans="1:14" ht="42" customHeight="1" x14ac:dyDescent="0.3">
      <c r="A388" s="33"/>
      <c r="B388" s="195" t="s">
        <v>106</v>
      </c>
      <c r="C388" s="32" t="s">
        <v>451</v>
      </c>
      <c r="D388" s="2"/>
      <c r="E388" s="70">
        <f>E389+E390+E391</f>
        <v>4373.7</v>
      </c>
      <c r="N388" s="70">
        <f>N389+N390+N391</f>
        <v>4377.3999999999996</v>
      </c>
    </row>
    <row r="389" spans="1:14" ht="43.5" customHeight="1" x14ac:dyDescent="0.3">
      <c r="A389" s="33"/>
      <c r="B389" s="194" t="s">
        <v>119</v>
      </c>
      <c r="C389" s="32" t="s">
        <v>451</v>
      </c>
      <c r="D389" s="2" t="s">
        <v>92</v>
      </c>
      <c r="E389" s="70">
        <f>Ведомственная!J394</f>
        <v>3500.1</v>
      </c>
      <c r="N389" s="41">
        <f>Ведомственная!K394</f>
        <v>3500.1</v>
      </c>
    </row>
    <row r="390" spans="1:14" ht="58.5" customHeight="1" x14ac:dyDescent="0.3">
      <c r="A390" s="33"/>
      <c r="B390" s="195" t="s">
        <v>120</v>
      </c>
      <c r="C390" s="32" t="s">
        <v>451</v>
      </c>
      <c r="D390" s="2" t="s">
        <v>93</v>
      </c>
      <c r="E390" s="70">
        <f>Ведомственная!J395</f>
        <v>853.4</v>
      </c>
      <c r="N390" s="41">
        <f>Ведомственная!K395</f>
        <v>857.1</v>
      </c>
    </row>
    <row r="391" spans="1:14" ht="29.25" customHeight="1" x14ac:dyDescent="0.3">
      <c r="A391" s="33"/>
      <c r="B391" s="202" t="s">
        <v>215</v>
      </c>
      <c r="C391" s="32" t="s">
        <v>451</v>
      </c>
      <c r="D391" s="2" t="s">
        <v>94</v>
      </c>
      <c r="E391" s="70">
        <f>Ведомственная!J396</f>
        <v>20.2</v>
      </c>
      <c r="N391" s="41">
        <f>Ведомственная!K396</f>
        <v>20.2</v>
      </c>
    </row>
    <row r="392" spans="1:14" ht="39" customHeight="1" x14ac:dyDescent="0.3">
      <c r="A392" s="278" t="s">
        <v>409</v>
      </c>
      <c r="B392" s="292" t="s">
        <v>108</v>
      </c>
      <c r="C392" s="254" t="s">
        <v>254</v>
      </c>
      <c r="D392" s="98"/>
      <c r="E392" s="255">
        <f>E394</f>
        <v>100</v>
      </c>
      <c r="N392" s="391">
        <f>N394</f>
        <v>100</v>
      </c>
    </row>
    <row r="393" spans="1:14" ht="32.25" customHeight="1" x14ac:dyDescent="0.3">
      <c r="A393" s="278"/>
      <c r="B393" s="293" t="s">
        <v>633</v>
      </c>
      <c r="C393" s="98" t="s">
        <v>255</v>
      </c>
      <c r="D393" s="98"/>
      <c r="E393" s="245">
        <f>E394</f>
        <v>100</v>
      </c>
      <c r="F393" s="99"/>
      <c r="G393" s="99"/>
      <c r="H393" s="99"/>
      <c r="I393" s="99"/>
      <c r="J393" s="99"/>
      <c r="K393" s="99"/>
      <c r="L393" s="99"/>
      <c r="M393" s="99"/>
      <c r="N393" s="341">
        <f>N394</f>
        <v>100</v>
      </c>
    </row>
    <row r="394" spans="1:14" ht="47.25" customHeight="1" x14ac:dyDescent="0.3">
      <c r="A394" s="283"/>
      <c r="B394" s="248" t="s">
        <v>109</v>
      </c>
      <c r="C394" s="98" t="s">
        <v>634</v>
      </c>
      <c r="D394" s="98"/>
      <c r="E394" s="377">
        <f>E395</f>
        <v>100</v>
      </c>
      <c r="N394" s="341">
        <f>N395</f>
        <v>100</v>
      </c>
    </row>
    <row r="395" spans="1:14" ht="27.75" customHeight="1" x14ac:dyDescent="0.3">
      <c r="A395" s="283"/>
      <c r="B395" s="293" t="s">
        <v>122</v>
      </c>
      <c r="C395" s="98" t="s">
        <v>634</v>
      </c>
      <c r="D395" s="98" t="s">
        <v>121</v>
      </c>
      <c r="E395" s="377">
        <f>Ведомственная!J70</f>
        <v>100</v>
      </c>
      <c r="N395" s="341">
        <f>Ведомственная!K70</f>
        <v>100</v>
      </c>
    </row>
    <row r="396" spans="1:14" ht="49.5" customHeight="1" x14ac:dyDescent="0.3">
      <c r="A396" s="278" t="s">
        <v>455</v>
      </c>
      <c r="B396" s="334" t="s">
        <v>665</v>
      </c>
      <c r="C396" s="482" t="s">
        <v>666</v>
      </c>
      <c r="D396" s="32"/>
      <c r="E396" s="376">
        <f>E397</f>
        <v>8.6999999999999993</v>
      </c>
      <c r="F396" s="86"/>
      <c r="G396" s="86"/>
      <c r="H396" s="86"/>
      <c r="I396" s="86"/>
      <c r="J396" s="86"/>
      <c r="K396" s="86"/>
      <c r="L396" s="86"/>
      <c r="M396" s="86"/>
      <c r="N396" s="391">
        <f>N397</f>
        <v>14</v>
      </c>
    </row>
    <row r="397" spans="1:14" ht="67.5" customHeight="1" x14ac:dyDescent="0.3">
      <c r="A397" s="283"/>
      <c r="B397" s="480" t="s">
        <v>667</v>
      </c>
      <c r="C397" s="35" t="s">
        <v>668</v>
      </c>
      <c r="D397" s="32"/>
      <c r="E397" s="377">
        <f>E398</f>
        <v>8.6999999999999993</v>
      </c>
      <c r="N397" s="341">
        <f>N398</f>
        <v>14</v>
      </c>
    </row>
    <row r="398" spans="1:14" ht="85.5" customHeight="1" x14ac:dyDescent="0.3">
      <c r="A398" s="283"/>
      <c r="B398" s="480" t="s">
        <v>669</v>
      </c>
      <c r="C398" s="35" t="s">
        <v>670</v>
      </c>
      <c r="D398" s="32"/>
      <c r="E398" s="377">
        <f>E399</f>
        <v>8.6999999999999993</v>
      </c>
      <c r="N398" s="341">
        <f>N399</f>
        <v>14</v>
      </c>
    </row>
    <row r="399" spans="1:14" ht="59.25" customHeight="1" x14ac:dyDescent="0.3">
      <c r="A399" s="283"/>
      <c r="B399" s="480" t="s">
        <v>120</v>
      </c>
      <c r="C399" s="35" t="s">
        <v>670</v>
      </c>
      <c r="D399" s="32" t="s">
        <v>93</v>
      </c>
      <c r="E399" s="377">
        <f>Ведомственная!J65</f>
        <v>8.6999999999999993</v>
      </c>
      <c r="N399" s="341">
        <f>Ведомственная!K65</f>
        <v>14</v>
      </c>
    </row>
    <row r="400" spans="1:14" ht="41.25" customHeight="1" x14ac:dyDescent="0.3">
      <c r="A400" s="39" t="s">
        <v>502</v>
      </c>
      <c r="B400" s="334" t="s">
        <v>466</v>
      </c>
      <c r="C400" s="308" t="s">
        <v>465</v>
      </c>
      <c r="D400" s="31"/>
      <c r="E400" s="335">
        <f>E401</f>
        <v>178.3</v>
      </c>
      <c r="N400" s="409">
        <f>N401</f>
        <v>178.3</v>
      </c>
    </row>
    <row r="401" spans="1:15" ht="30" customHeight="1" x14ac:dyDescent="0.3">
      <c r="A401" s="33"/>
      <c r="B401" s="361" t="s">
        <v>467</v>
      </c>
      <c r="C401" s="31" t="s">
        <v>464</v>
      </c>
      <c r="D401" s="31"/>
      <c r="E401" s="70">
        <f>E402</f>
        <v>178.3</v>
      </c>
      <c r="N401" s="41">
        <f>N402</f>
        <v>178.3</v>
      </c>
    </row>
    <row r="402" spans="1:15" ht="52.5" customHeight="1" x14ac:dyDescent="0.3">
      <c r="A402" s="33"/>
      <c r="B402" s="15" t="s">
        <v>481</v>
      </c>
      <c r="C402" s="2" t="s">
        <v>482</v>
      </c>
      <c r="D402" s="2"/>
      <c r="E402" s="70">
        <f>E403</f>
        <v>178.3</v>
      </c>
      <c r="N402" s="41">
        <f>N403</f>
        <v>178.3</v>
      </c>
    </row>
    <row r="403" spans="1:15" ht="52.5" customHeight="1" x14ac:dyDescent="0.3">
      <c r="A403" s="33"/>
      <c r="B403" s="387" t="s">
        <v>120</v>
      </c>
      <c r="C403" s="2" t="s">
        <v>482</v>
      </c>
      <c r="D403" s="2" t="s">
        <v>93</v>
      </c>
      <c r="E403" s="70">
        <f>Ведомственная!J232</f>
        <v>178.3</v>
      </c>
      <c r="N403" s="41">
        <f>Ведомственная!K232</f>
        <v>178.3</v>
      </c>
      <c r="O403" s="433">
        <f>N336+N317+N313+N295+N210</f>
        <v>73223.100000000006</v>
      </c>
    </row>
    <row r="404" spans="1:15" ht="30" customHeight="1" x14ac:dyDescent="0.3">
      <c r="A404" s="39" t="s">
        <v>671</v>
      </c>
      <c r="B404" s="430" t="s">
        <v>500</v>
      </c>
      <c r="C404" s="308"/>
      <c r="D404" s="308"/>
      <c r="E404" s="335">
        <f>E405</f>
        <v>28000</v>
      </c>
      <c r="F404" s="86"/>
      <c r="G404" s="86"/>
      <c r="H404" s="86"/>
      <c r="I404" s="86"/>
      <c r="J404" s="86"/>
      <c r="K404" s="86"/>
      <c r="L404" s="86"/>
      <c r="M404" s="86"/>
      <c r="N404" s="432">
        <f>N405</f>
        <v>56000</v>
      </c>
    </row>
    <row r="405" spans="1:15" ht="30" customHeight="1" x14ac:dyDescent="0.3">
      <c r="A405" s="33"/>
      <c r="B405" s="118" t="s">
        <v>500</v>
      </c>
      <c r="C405" s="31"/>
      <c r="D405" s="31"/>
      <c r="E405" s="70">
        <f>Ведомственная!J707</f>
        <v>28000</v>
      </c>
      <c r="N405" s="431">
        <f>Ведомственная!K707</f>
        <v>56000</v>
      </c>
    </row>
    <row r="406" spans="1:15" ht="30" customHeight="1" x14ac:dyDescent="0.3">
      <c r="A406" s="33"/>
      <c r="B406" s="118"/>
      <c r="C406" s="31"/>
      <c r="D406" s="31"/>
      <c r="E406" s="70"/>
      <c r="N406" s="431"/>
    </row>
    <row r="407" spans="1:15" ht="30" customHeight="1" x14ac:dyDescent="0.3">
      <c r="A407" s="33"/>
      <c r="B407" s="118"/>
      <c r="C407" s="31"/>
      <c r="D407" s="31"/>
      <c r="E407" s="70"/>
      <c r="N407" s="431"/>
    </row>
    <row r="408" spans="1:15" ht="41.25" customHeight="1" x14ac:dyDescent="0.3">
      <c r="A408" s="33"/>
      <c r="B408" s="318" t="s">
        <v>483</v>
      </c>
      <c r="C408" s="317"/>
      <c r="D408" s="136"/>
      <c r="E408" s="524" t="s">
        <v>506</v>
      </c>
      <c r="F408" s="487"/>
      <c r="G408" s="487"/>
      <c r="H408" s="487"/>
      <c r="I408" s="487"/>
      <c r="J408" s="487"/>
      <c r="K408" s="487"/>
      <c r="L408" s="487"/>
      <c r="M408" s="487"/>
      <c r="N408" s="487"/>
    </row>
  </sheetData>
  <mergeCells count="19">
    <mergeCell ref="E408:N408"/>
    <mergeCell ref="B18:B19"/>
    <mergeCell ref="A18:A19"/>
    <mergeCell ref="A16:N16"/>
    <mergeCell ref="H171:M171"/>
    <mergeCell ref="E18:N18"/>
    <mergeCell ref="C18:C19"/>
    <mergeCell ref="D18:D19"/>
    <mergeCell ref="E17:N17"/>
    <mergeCell ref="C8:G8"/>
    <mergeCell ref="C9:G9"/>
    <mergeCell ref="C10:G10"/>
    <mergeCell ref="C11:G11"/>
    <mergeCell ref="C12:G12"/>
    <mergeCell ref="C1:G1"/>
    <mergeCell ref="C2:G2"/>
    <mergeCell ref="C3:G3"/>
    <mergeCell ref="C4:G4"/>
    <mergeCell ref="C5:G5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&amp;C&amp;P</oddHeader>
  </headerFooter>
  <rowBreaks count="1" manualBreakCount="1">
    <brk id="36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1"/>
  <sheetViews>
    <sheetView tabSelected="1" view="pageBreakPreview" zoomScale="55" zoomScaleNormal="100" zoomScaleSheetLayoutView="55" workbookViewId="0">
      <selection activeCell="F19" sqref="F19:F21"/>
    </sheetView>
  </sheetViews>
  <sheetFormatPr defaultRowHeight="12.75" x14ac:dyDescent="0.2"/>
  <cols>
    <col min="1" max="1" width="3.85546875" customWidth="1"/>
    <col min="2" max="2" width="53.140625" customWidth="1"/>
    <col min="3" max="3" width="7.42578125" customWidth="1"/>
    <col min="4" max="4" width="4.42578125" customWidth="1"/>
    <col min="5" max="5" width="4" customWidth="1"/>
    <col min="6" max="6" width="15.85546875" customWidth="1"/>
    <col min="7" max="7" width="5.42578125" customWidth="1"/>
    <col min="8" max="8" width="0.140625" hidden="1" customWidth="1"/>
    <col min="9" max="9" width="16.5703125" customWidth="1"/>
    <col min="10" max="10" width="18.140625" style="66" customWidth="1"/>
    <col min="11" max="11" width="18.140625" customWidth="1"/>
    <col min="12" max="13" width="10.85546875" bestFit="1" customWidth="1"/>
  </cols>
  <sheetData>
    <row r="1" spans="1:11" ht="16.5" customHeight="1" x14ac:dyDescent="0.2">
      <c r="E1" s="530" t="s">
        <v>674</v>
      </c>
      <c r="F1" s="531"/>
      <c r="G1" s="531"/>
      <c r="H1" s="531"/>
      <c r="I1" s="531"/>
      <c r="J1" s="532"/>
    </row>
    <row r="2" spans="1:11" ht="18" customHeight="1" x14ac:dyDescent="0.3">
      <c r="E2" s="533" t="s">
        <v>660</v>
      </c>
      <c r="F2" s="532"/>
      <c r="G2" s="532"/>
      <c r="H2" s="532"/>
      <c r="I2" s="532"/>
      <c r="J2" s="532"/>
      <c r="K2" s="487"/>
    </row>
    <row r="3" spans="1:11" ht="18.75" customHeight="1" x14ac:dyDescent="0.3">
      <c r="E3" s="533" t="s">
        <v>239</v>
      </c>
      <c r="F3" s="532"/>
      <c r="G3" s="532"/>
      <c r="H3" s="532"/>
      <c r="I3" s="532"/>
      <c r="J3" s="532"/>
      <c r="K3" s="487"/>
    </row>
    <row r="4" spans="1:11" ht="19.5" customHeight="1" x14ac:dyDescent="0.3">
      <c r="E4" s="533" t="s">
        <v>240</v>
      </c>
      <c r="F4" s="532"/>
      <c r="G4" s="532"/>
      <c r="H4" s="532"/>
      <c r="I4" s="532"/>
      <c r="J4" s="532"/>
      <c r="K4" s="487"/>
    </row>
    <row r="5" spans="1:11" ht="17.25" customHeight="1" x14ac:dyDescent="0.3">
      <c r="E5" s="533" t="s">
        <v>659</v>
      </c>
      <c r="F5" s="532"/>
      <c r="G5" s="532"/>
      <c r="H5" s="532"/>
      <c r="I5" s="532"/>
      <c r="J5" s="532"/>
    </row>
    <row r="8" spans="1:11" ht="18" customHeight="1" x14ac:dyDescent="0.2">
      <c r="E8" s="530" t="s">
        <v>600</v>
      </c>
      <c r="F8" s="531"/>
      <c r="G8" s="531"/>
      <c r="H8" s="531"/>
      <c r="I8" s="531"/>
      <c r="J8" s="532"/>
    </row>
    <row r="9" spans="1:11" ht="20.25" customHeight="1" x14ac:dyDescent="0.3">
      <c r="E9" s="533" t="s">
        <v>657</v>
      </c>
      <c r="F9" s="532"/>
      <c r="G9" s="532"/>
      <c r="H9" s="532"/>
      <c r="I9" s="532"/>
      <c r="J9" s="532"/>
      <c r="K9" s="487"/>
    </row>
    <row r="10" spans="1:11" ht="21" customHeight="1" x14ac:dyDescent="0.3">
      <c r="E10" s="533" t="s">
        <v>239</v>
      </c>
      <c r="F10" s="532"/>
      <c r="G10" s="532"/>
      <c r="H10" s="532"/>
      <c r="I10" s="532"/>
      <c r="J10" s="532"/>
      <c r="K10" s="487"/>
    </row>
    <row r="11" spans="1:11" ht="21" customHeight="1" x14ac:dyDescent="0.3">
      <c r="E11" s="533" t="s">
        <v>240</v>
      </c>
      <c r="F11" s="532"/>
      <c r="G11" s="532"/>
      <c r="H11" s="532"/>
      <c r="I11" s="532"/>
      <c r="J11" s="532"/>
      <c r="K11" s="487"/>
    </row>
    <row r="12" spans="1:11" ht="21" customHeight="1" x14ac:dyDescent="0.3">
      <c r="E12" s="533" t="s">
        <v>658</v>
      </c>
      <c r="F12" s="532"/>
      <c r="G12" s="532"/>
      <c r="H12" s="532"/>
      <c r="I12" s="532"/>
      <c r="J12" s="532"/>
    </row>
    <row r="13" spans="1:11" ht="8.25" customHeight="1" x14ac:dyDescent="0.2"/>
    <row r="14" spans="1:11" ht="18.75" customHeight="1" x14ac:dyDescent="0.3">
      <c r="C14" s="209"/>
      <c r="D14" s="209"/>
      <c r="E14" s="208"/>
      <c r="F14" s="207"/>
      <c r="G14" s="207"/>
      <c r="H14" s="207"/>
      <c r="I14" s="438"/>
      <c r="J14" s="326"/>
    </row>
    <row r="15" spans="1:11" ht="18.75" customHeight="1" x14ac:dyDescent="0.2">
      <c r="C15" s="113"/>
      <c r="D15" s="113"/>
      <c r="E15" s="113"/>
      <c r="F15" s="113"/>
      <c r="G15" s="113"/>
    </row>
    <row r="16" spans="1:11" ht="43.5" customHeight="1" x14ac:dyDescent="0.2">
      <c r="A16" s="534" t="s">
        <v>499</v>
      </c>
      <c r="B16" s="534"/>
      <c r="C16" s="534"/>
      <c r="D16" s="534"/>
      <c r="E16" s="534"/>
      <c r="F16" s="534"/>
      <c r="G16" s="534"/>
      <c r="H16" s="534"/>
      <c r="I16" s="534"/>
      <c r="J16" s="487"/>
      <c r="K16" s="487"/>
    </row>
    <row r="17" spans="1:11" ht="21.75" customHeight="1" x14ac:dyDescent="0.2">
      <c r="A17" s="115"/>
      <c r="B17" s="115"/>
      <c r="C17" s="115"/>
      <c r="D17" s="115"/>
      <c r="E17" s="115"/>
      <c r="F17" s="115"/>
      <c r="G17" s="115"/>
      <c r="H17" s="115"/>
      <c r="I17" s="440"/>
    </row>
    <row r="18" spans="1:11" ht="18.75" customHeight="1" x14ac:dyDescent="0.3">
      <c r="B18" s="20"/>
      <c r="C18" s="20"/>
      <c r="D18" s="20"/>
      <c r="E18" s="20"/>
      <c r="F18" s="20"/>
      <c r="H18" s="116"/>
      <c r="I18" s="116"/>
      <c r="J18" s="535" t="s">
        <v>501</v>
      </c>
      <c r="K18" s="514"/>
    </row>
    <row r="19" spans="1:11" ht="20.25" customHeight="1" x14ac:dyDescent="0.2">
      <c r="A19" s="528" t="s">
        <v>35</v>
      </c>
      <c r="B19" s="539" t="s">
        <v>59</v>
      </c>
      <c r="C19" s="528" t="s">
        <v>224</v>
      </c>
      <c r="D19" s="539" t="s">
        <v>12</v>
      </c>
      <c r="E19" s="539" t="s">
        <v>13</v>
      </c>
      <c r="F19" s="539" t="s">
        <v>14</v>
      </c>
      <c r="G19" s="539" t="s">
        <v>16</v>
      </c>
      <c r="H19" s="301"/>
      <c r="I19" s="528" t="s">
        <v>125</v>
      </c>
      <c r="J19" s="516"/>
      <c r="K19" s="516"/>
    </row>
    <row r="20" spans="1:11" ht="18.75" x14ac:dyDescent="0.3">
      <c r="A20" s="528"/>
      <c r="B20" s="539"/>
      <c r="C20" s="528"/>
      <c r="D20" s="539"/>
      <c r="E20" s="539"/>
      <c r="F20" s="539"/>
      <c r="G20" s="539"/>
      <c r="H20" s="302"/>
      <c r="I20" s="536" t="s">
        <v>494</v>
      </c>
      <c r="J20" s="537"/>
      <c r="K20" s="528" t="s">
        <v>495</v>
      </c>
    </row>
    <row r="21" spans="1:11" ht="37.5" customHeight="1" x14ac:dyDescent="0.2">
      <c r="A21" s="528"/>
      <c r="B21" s="539"/>
      <c r="C21" s="528"/>
      <c r="D21" s="539"/>
      <c r="E21" s="539"/>
      <c r="F21" s="539"/>
      <c r="G21" s="539"/>
      <c r="H21" s="303"/>
      <c r="I21" s="439" t="s">
        <v>507</v>
      </c>
      <c r="J21" s="439" t="s">
        <v>508</v>
      </c>
      <c r="K21" s="516"/>
    </row>
    <row r="22" spans="1:11" ht="18.75" x14ac:dyDescent="0.3">
      <c r="A22" s="25">
        <v>1</v>
      </c>
      <c r="B22" s="21">
        <v>2</v>
      </c>
      <c r="C22" s="57">
        <v>3</v>
      </c>
      <c r="D22" s="21">
        <v>4</v>
      </c>
      <c r="E22" s="21">
        <v>5</v>
      </c>
      <c r="F22" s="104">
        <v>6</v>
      </c>
      <c r="G22" s="21">
        <v>7</v>
      </c>
      <c r="H22" s="117"/>
      <c r="I22" s="364">
        <v>8</v>
      </c>
      <c r="J22" s="364">
        <v>9</v>
      </c>
      <c r="K22" s="406">
        <v>10</v>
      </c>
    </row>
    <row r="23" spans="1:11" ht="18.75" x14ac:dyDescent="0.3">
      <c r="A23" s="22"/>
      <c r="B23" s="24" t="s">
        <v>37</v>
      </c>
      <c r="C23" s="23"/>
      <c r="D23" s="16"/>
      <c r="E23" s="16"/>
      <c r="F23" s="16"/>
      <c r="G23" s="16"/>
      <c r="H23" s="66"/>
      <c r="I23" s="335">
        <f>I25+I37+I351+I385+I436+I541+I604+I635+I663+I407+I376+I397+I706</f>
        <v>12395.6</v>
      </c>
      <c r="J23" s="335">
        <f>J25+J37+J351+J385+J436+J541+J604+J635+J663+J407+J376+J397+J706</f>
        <v>2123630.5</v>
      </c>
      <c r="K23" s="418">
        <f>K25+K37+K351+K385+K436+K541+K604+K635+K663+K407+K376+K397+K706</f>
        <v>2142532.5</v>
      </c>
    </row>
    <row r="24" spans="1:11" ht="12" customHeight="1" x14ac:dyDescent="0.3">
      <c r="A24" s="22"/>
      <c r="B24" s="16"/>
      <c r="C24" s="23"/>
      <c r="D24" s="16"/>
      <c r="E24" s="16"/>
      <c r="F24" s="16"/>
      <c r="G24" s="16"/>
      <c r="H24" s="66"/>
      <c r="I24" s="340"/>
      <c r="J24" s="340"/>
      <c r="K24" s="41"/>
    </row>
    <row r="25" spans="1:11" ht="37.5" customHeight="1" x14ac:dyDescent="0.2">
      <c r="A25" s="27" t="s">
        <v>36</v>
      </c>
      <c r="B25" s="3" t="s">
        <v>33</v>
      </c>
      <c r="C25" s="18" t="s">
        <v>34</v>
      </c>
      <c r="D25" s="17"/>
      <c r="E25" s="17"/>
      <c r="F25" s="17"/>
      <c r="G25" s="17"/>
      <c r="H25" s="66"/>
      <c r="I25" s="340">
        <f t="shared" ref="I25:K27" si="0">I26</f>
        <v>0</v>
      </c>
      <c r="J25" s="340">
        <f t="shared" si="0"/>
        <v>5708.2</v>
      </c>
      <c r="K25" s="410">
        <f t="shared" si="0"/>
        <v>5708.2</v>
      </c>
    </row>
    <row r="26" spans="1:11" ht="29.25" customHeight="1" x14ac:dyDescent="0.3">
      <c r="B26" s="126" t="s">
        <v>19</v>
      </c>
      <c r="C26" s="6" t="s">
        <v>34</v>
      </c>
      <c r="D26" s="7" t="s">
        <v>3</v>
      </c>
      <c r="E26" s="7"/>
      <c r="F26" s="7"/>
      <c r="G26" s="7"/>
      <c r="H26" s="66"/>
      <c r="I26" s="341">
        <f t="shared" si="0"/>
        <v>0</v>
      </c>
      <c r="J26" s="341">
        <f t="shared" si="0"/>
        <v>5708.2</v>
      </c>
      <c r="K26" s="41">
        <f t="shared" si="0"/>
        <v>5708.2</v>
      </c>
    </row>
    <row r="27" spans="1:11" ht="80.25" customHeight="1" x14ac:dyDescent="0.3">
      <c r="B27" s="120" t="s">
        <v>51</v>
      </c>
      <c r="C27" s="8" t="s">
        <v>34</v>
      </c>
      <c r="D27" s="9" t="s">
        <v>3</v>
      </c>
      <c r="E27" s="9" t="s">
        <v>8</v>
      </c>
      <c r="F27" s="9"/>
      <c r="G27" s="9"/>
      <c r="H27" s="66"/>
      <c r="I27" s="341">
        <f t="shared" si="0"/>
        <v>0</v>
      </c>
      <c r="J27" s="341">
        <f t="shared" si="0"/>
        <v>5708.2</v>
      </c>
      <c r="K27" s="41">
        <f t="shared" si="0"/>
        <v>5708.2</v>
      </c>
    </row>
    <row r="28" spans="1:11" ht="63" customHeight="1" x14ac:dyDescent="0.3">
      <c r="B28" s="120" t="s">
        <v>114</v>
      </c>
      <c r="C28" s="41">
        <v>901</v>
      </c>
      <c r="D28" s="32" t="s">
        <v>3</v>
      </c>
      <c r="E28" s="32" t="s">
        <v>8</v>
      </c>
      <c r="F28" s="32" t="s">
        <v>241</v>
      </c>
      <c r="G28" s="9"/>
      <c r="H28" s="66"/>
      <c r="I28" s="341">
        <f>I29+I32</f>
        <v>0</v>
      </c>
      <c r="J28" s="341">
        <f>J29+J32</f>
        <v>5708.2</v>
      </c>
      <c r="K28" s="41">
        <f>K29+K32</f>
        <v>5708.2</v>
      </c>
    </row>
    <row r="29" spans="1:11" ht="45.75" customHeight="1" x14ac:dyDescent="0.3">
      <c r="B29" s="121" t="s">
        <v>113</v>
      </c>
      <c r="C29" s="8" t="s">
        <v>34</v>
      </c>
      <c r="D29" s="32" t="s">
        <v>3</v>
      </c>
      <c r="E29" s="32" t="s">
        <v>8</v>
      </c>
      <c r="F29" s="32" t="s">
        <v>242</v>
      </c>
      <c r="G29" s="9"/>
      <c r="H29" s="66"/>
      <c r="I29" s="341">
        <f t="shared" ref="I29:K30" si="1">I30</f>
        <v>0</v>
      </c>
      <c r="J29" s="341">
        <f t="shared" si="1"/>
        <v>2047.8</v>
      </c>
      <c r="K29" s="41">
        <f t="shared" si="1"/>
        <v>2047.8</v>
      </c>
    </row>
    <row r="30" spans="1:11" ht="51" customHeight="1" x14ac:dyDescent="0.3">
      <c r="B30" s="121" t="s">
        <v>106</v>
      </c>
      <c r="C30" s="8" t="s">
        <v>34</v>
      </c>
      <c r="D30" s="32" t="s">
        <v>3</v>
      </c>
      <c r="E30" s="32" t="s">
        <v>8</v>
      </c>
      <c r="F30" s="32" t="s">
        <v>243</v>
      </c>
      <c r="G30" s="9"/>
      <c r="H30" s="66"/>
      <c r="I30" s="341">
        <f t="shared" si="1"/>
        <v>0</v>
      </c>
      <c r="J30" s="341">
        <f t="shared" si="1"/>
        <v>2047.8</v>
      </c>
      <c r="K30" s="41">
        <f t="shared" si="1"/>
        <v>2047.8</v>
      </c>
    </row>
    <row r="31" spans="1:11" ht="54.75" customHeight="1" x14ac:dyDescent="0.3">
      <c r="B31" s="121" t="s">
        <v>119</v>
      </c>
      <c r="C31" s="8" t="s">
        <v>34</v>
      </c>
      <c r="D31" s="32" t="s">
        <v>3</v>
      </c>
      <c r="E31" s="32" t="s">
        <v>8</v>
      </c>
      <c r="F31" s="32" t="s">
        <v>243</v>
      </c>
      <c r="G31" s="9" t="s">
        <v>92</v>
      </c>
      <c r="H31" s="66"/>
      <c r="I31" s="70">
        <v>0</v>
      </c>
      <c r="J31" s="341">
        <v>2047.8</v>
      </c>
      <c r="K31" s="41">
        <v>2047.8</v>
      </c>
    </row>
    <row r="32" spans="1:11" ht="48" customHeight="1" x14ac:dyDescent="0.3">
      <c r="B32" s="121" t="s">
        <v>115</v>
      </c>
      <c r="C32" s="8" t="s">
        <v>34</v>
      </c>
      <c r="D32" s="32" t="s">
        <v>3</v>
      </c>
      <c r="E32" s="32" t="s">
        <v>8</v>
      </c>
      <c r="F32" s="32" t="s">
        <v>244</v>
      </c>
      <c r="G32" s="9"/>
      <c r="H32" s="66"/>
      <c r="I32" s="341">
        <f>I33</f>
        <v>0</v>
      </c>
      <c r="J32" s="341">
        <f>J33</f>
        <v>3660.4</v>
      </c>
      <c r="K32" s="341">
        <f>K33</f>
        <v>3660.4</v>
      </c>
    </row>
    <row r="33" spans="1:11" ht="37.5" x14ac:dyDescent="0.3">
      <c r="B33" s="121" t="s">
        <v>106</v>
      </c>
      <c r="C33" s="8" t="s">
        <v>34</v>
      </c>
      <c r="D33" s="32" t="s">
        <v>3</v>
      </c>
      <c r="E33" s="32" t="s">
        <v>8</v>
      </c>
      <c r="F33" s="32" t="s">
        <v>245</v>
      </c>
      <c r="G33" s="9"/>
      <c r="H33" s="66"/>
      <c r="I33" s="341">
        <f>I34+I35+I36</f>
        <v>0</v>
      </c>
      <c r="J33" s="341">
        <f>J34+J35+J36</f>
        <v>3660.4</v>
      </c>
      <c r="K33" s="341">
        <f>K34+K35+K36</f>
        <v>3660.4</v>
      </c>
    </row>
    <row r="34" spans="1:11" ht="55.5" customHeight="1" x14ac:dyDescent="0.3">
      <c r="B34" s="121" t="s">
        <v>119</v>
      </c>
      <c r="C34" s="8" t="s">
        <v>34</v>
      </c>
      <c r="D34" s="32" t="s">
        <v>3</v>
      </c>
      <c r="E34" s="32" t="s">
        <v>8</v>
      </c>
      <c r="F34" s="32" t="s">
        <v>245</v>
      </c>
      <c r="G34" s="9" t="s">
        <v>92</v>
      </c>
      <c r="H34" s="66"/>
      <c r="I34" s="70">
        <v>0</v>
      </c>
      <c r="J34" s="341">
        <v>3130.2</v>
      </c>
      <c r="K34" s="341">
        <v>3130.2</v>
      </c>
    </row>
    <row r="35" spans="1:11" ht="59.25" customHeight="1" x14ac:dyDescent="0.3">
      <c r="B35" s="118" t="s">
        <v>120</v>
      </c>
      <c r="C35" s="8" t="s">
        <v>34</v>
      </c>
      <c r="D35" s="9" t="s">
        <v>3</v>
      </c>
      <c r="E35" s="9" t="s">
        <v>8</v>
      </c>
      <c r="F35" s="32" t="s">
        <v>245</v>
      </c>
      <c r="G35" s="9" t="s">
        <v>93</v>
      </c>
      <c r="H35" s="66"/>
      <c r="I35" s="70">
        <v>0</v>
      </c>
      <c r="J35" s="341">
        <v>524.9</v>
      </c>
      <c r="K35" s="341">
        <v>524.9</v>
      </c>
    </row>
    <row r="36" spans="1:11" ht="33" customHeight="1" x14ac:dyDescent="0.3">
      <c r="B36" s="118" t="s">
        <v>215</v>
      </c>
      <c r="C36" s="8" t="s">
        <v>34</v>
      </c>
      <c r="D36" s="9" t="s">
        <v>3</v>
      </c>
      <c r="E36" s="9" t="s">
        <v>8</v>
      </c>
      <c r="F36" s="32" t="s">
        <v>245</v>
      </c>
      <c r="G36" s="9" t="s">
        <v>94</v>
      </c>
      <c r="H36" s="66"/>
      <c r="I36" s="70">
        <v>0</v>
      </c>
      <c r="J36" s="341">
        <v>5.3</v>
      </c>
      <c r="K36" s="341">
        <v>5.3</v>
      </c>
    </row>
    <row r="37" spans="1:11" ht="81" customHeight="1" x14ac:dyDescent="0.2">
      <c r="A37" s="26" t="s">
        <v>38</v>
      </c>
      <c r="B37" s="3" t="s">
        <v>31</v>
      </c>
      <c r="C37" s="18" t="s">
        <v>22</v>
      </c>
      <c r="D37" s="538"/>
      <c r="E37" s="538"/>
      <c r="F37" s="538"/>
      <c r="G37" s="538"/>
      <c r="H37" s="66"/>
      <c r="I37" s="342">
        <f>I38+I123+I157+I213+I233+I253+I302+I335+I240+I346</f>
        <v>-1538.8</v>
      </c>
      <c r="J37" s="342">
        <f>J38+J123+J157+J213+J233+J253+J302+J335+J240</f>
        <v>352837.5</v>
      </c>
      <c r="K37" s="340">
        <f>K38+K123+K157+K213+K233+K253+K302+K335+K240</f>
        <v>361221.5</v>
      </c>
    </row>
    <row r="38" spans="1:11" ht="31.5" customHeight="1" x14ac:dyDescent="0.3">
      <c r="B38" s="13" t="s">
        <v>19</v>
      </c>
      <c r="C38" s="8" t="s">
        <v>22</v>
      </c>
      <c r="D38" s="9" t="s">
        <v>3</v>
      </c>
      <c r="E38" s="9"/>
      <c r="F38" s="9"/>
      <c r="G38" s="9"/>
      <c r="H38" s="69"/>
      <c r="I38" s="343">
        <f>I39+I44+I66+I71+I61</f>
        <v>8.6999999999999993</v>
      </c>
      <c r="J38" s="343">
        <f>J39+J44+J66+J71+J61</f>
        <v>157657.90000000002</v>
      </c>
      <c r="K38" s="341">
        <f>K39+K44+K66+K71+K61</f>
        <v>157841.1</v>
      </c>
    </row>
    <row r="39" spans="1:11" ht="64.5" customHeight="1" x14ac:dyDescent="0.3">
      <c r="B39" s="157" t="s">
        <v>67</v>
      </c>
      <c r="C39" s="8" t="s">
        <v>22</v>
      </c>
      <c r="D39" s="9" t="s">
        <v>3</v>
      </c>
      <c r="E39" s="9" t="s">
        <v>6</v>
      </c>
      <c r="F39" s="9"/>
      <c r="G39" s="9"/>
      <c r="H39" s="66"/>
      <c r="I39" s="341">
        <f t="shared" ref="I39:K42" si="2">I40</f>
        <v>0</v>
      </c>
      <c r="J39" s="341">
        <f t="shared" si="2"/>
        <v>2071.3000000000002</v>
      </c>
      <c r="K39" s="41">
        <f t="shared" si="2"/>
        <v>2071.3000000000002</v>
      </c>
    </row>
    <row r="40" spans="1:11" ht="63.75" customHeight="1" x14ac:dyDescent="0.3">
      <c r="B40" s="139" t="s">
        <v>104</v>
      </c>
      <c r="C40" s="8" t="s">
        <v>22</v>
      </c>
      <c r="D40" s="34" t="s">
        <v>3</v>
      </c>
      <c r="E40" s="34" t="s">
        <v>6</v>
      </c>
      <c r="F40" s="34" t="s">
        <v>248</v>
      </c>
      <c r="G40" s="9"/>
      <c r="H40" s="66"/>
      <c r="I40" s="341">
        <f t="shared" si="2"/>
        <v>0</v>
      </c>
      <c r="J40" s="341">
        <f t="shared" si="2"/>
        <v>2071.3000000000002</v>
      </c>
      <c r="K40" s="41">
        <f t="shared" si="2"/>
        <v>2071.3000000000002</v>
      </c>
    </row>
    <row r="41" spans="1:11" ht="47.25" customHeight="1" x14ac:dyDescent="0.3">
      <c r="B41" s="138" t="s">
        <v>105</v>
      </c>
      <c r="C41" s="8" t="s">
        <v>22</v>
      </c>
      <c r="D41" s="32" t="s">
        <v>3</v>
      </c>
      <c r="E41" s="32" t="s">
        <v>6</v>
      </c>
      <c r="F41" s="32" t="s">
        <v>247</v>
      </c>
      <c r="G41" s="9"/>
      <c r="H41" s="66"/>
      <c r="I41" s="341">
        <f t="shared" si="2"/>
        <v>0</v>
      </c>
      <c r="J41" s="341">
        <f t="shared" si="2"/>
        <v>2071.3000000000002</v>
      </c>
      <c r="K41" s="41">
        <f t="shared" si="2"/>
        <v>2071.3000000000002</v>
      </c>
    </row>
    <row r="42" spans="1:11" ht="43.5" customHeight="1" x14ac:dyDescent="0.3">
      <c r="B42" s="137" t="s">
        <v>106</v>
      </c>
      <c r="C42" s="8" t="s">
        <v>22</v>
      </c>
      <c r="D42" s="32" t="s">
        <v>3</v>
      </c>
      <c r="E42" s="32" t="s">
        <v>6</v>
      </c>
      <c r="F42" s="32" t="s">
        <v>246</v>
      </c>
      <c r="G42" s="32"/>
      <c r="H42" s="66"/>
      <c r="I42" s="341">
        <f t="shared" si="2"/>
        <v>0</v>
      </c>
      <c r="J42" s="341">
        <f t="shared" si="2"/>
        <v>2071.3000000000002</v>
      </c>
      <c r="K42" s="41">
        <f t="shared" si="2"/>
        <v>2071.3000000000002</v>
      </c>
    </row>
    <row r="43" spans="1:11" ht="51" customHeight="1" x14ac:dyDescent="0.3">
      <c r="B43" s="137" t="s">
        <v>119</v>
      </c>
      <c r="C43" s="8" t="s">
        <v>22</v>
      </c>
      <c r="D43" s="32" t="s">
        <v>3</v>
      </c>
      <c r="E43" s="32" t="s">
        <v>6</v>
      </c>
      <c r="F43" s="32" t="s">
        <v>246</v>
      </c>
      <c r="G43" s="32" t="s">
        <v>92</v>
      </c>
      <c r="H43" s="66"/>
      <c r="I43" s="341">
        <v>0</v>
      </c>
      <c r="J43" s="341">
        <v>2071.3000000000002</v>
      </c>
      <c r="K43" s="41">
        <v>2071.3000000000002</v>
      </c>
    </row>
    <row r="44" spans="1:11" ht="95.25" customHeight="1" x14ac:dyDescent="0.3">
      <c r="B44" s="137" t="s">
        <v>68</v>
      </c>
      <c r="C44" s="8" t="s">
        <v>22</v>
      </c>
      <c r="D44" s="2" t="s">
        <v>3</v>
      </c>
      <c r="E44" s="2" t="s">
        <v>10</v>
      </c>
      <c r="F44" s="2"/>
      <c r="G44" s="2"/>
      <c r="H44" s="66"/>
      <c r="I44" s="343">
        <f t="shared" ref="I44:K45" si="3">I45</f>
        <v>0</v>
      </c>
      <c r="J44" s="343">
        <f t="shared" si="3"/>
        <v>94237.2</v>
      </c>
      <c r="K44" s="407">
        <f t="shared" si="3"/>
        <v>94237.2</v>
      </c>
    </row>
    <row r="45" spans="1:11" ht="45" customHeight="1" x14ac:dyDescent="0.3">
      <c r="B45" s="160" t="s">
        <v>160</v>
      </c>
      <c r="C45" s="8" t="s">
        <v>22</v>
      </c>
      <c r="D45" s="32" t="s">
        <v>3</v>
      </c>
      <c r="E45" s="32" t="s">
        <v>10</v>
      </c>
      <c r="F45" s="32" t="s">
        <v>253</v>
      </c>
      <c r="G45" s="2"/>
      <c r="H45" s="66"/>
      <c r="I45" s="343">
        <f t="shared" si="3"/>
        <v>0</v>
      </c>
      <c r="J45" s="343">
        <f t="shared" si="3"/>
        <v>94237.2</v>
      </c>
      <c r="K45" s="407">
        <f t="shared" si="3"/>
        <v>94237.2</v>
      </c>
    </row>
    <row r="46" spans="1:11" ht="61.5" customHeight="1" x14ac:dyDescent="0.3">
      <c r="B46" s="298" t="s">
        <v>428</v>
      </c>
      <c r="C46" s="8" t="s">
        <v>22</v>
      </c>
      <c r="D46" s="32" t="s">
        <v>3</v>
      </c>
      <c r="E46" s="32" t="s">
        <v>10</v>
      </c>
      <c r="F46" s="32" t="s">
        <v>429</v>
      </c>
      <c r="G46" s="2"/>
      <c r="H46" s="66"/>
      <c r="I46" s="343">
        <f>I47+I52+I55+I58</f>
        <v>0</v>
      </c>
      <c r="J46" s="343">
        <f>J47+J52+J55+J58</f>
        <v>94237.2</v>
      </c>
      <c r="K46" s="41">
        <f>K47+K52+K55+K58</f>
        <v>94237.2</v>
      </c>
    </row>
    <row r="47" spans="1:11" ht="78" customHeight="1" x14ac:dyDescent="0.3">
      <c r="B47" s="298" t="s">
        <v>420</v>
      </c>
      <c r="C47" s="8" t="s">
        <v>22</v>
      </c>
      <c r="D47" s="32" t="s">
        <v>3</v>
      </c>
      <c r="E47" s="32" t="s">
        <v>10</v>
      </c>
      <c r="F47" s="32" t="s">
        <v>430</v>
      </c>
      <c r="G47" s="2"/>
      <c r="H47" s="66"/>
      <c r="I47" s="343">
        <f>I48</f>
        <v>0</v>
      </c>
      <c r="J47" s="343">
        <f>J48</f>
        <v>90089.3</v>
      </c>
      <c r="K47" s="41">
        <f>K48</f>
        <v>90089.3</v>
      </c>
    </row>
    <row r="48" spans="1:11" ht="45" customHeight="1" x14ac:dyDescent="0.3">
      <c r="B48" s="137" t="s">
        <v>106</v>
      </c>
      <c r="C48" s="8" t="s">
        <v>22</v>
      </c>
      <c r="D48" s="32" t="s">
        <v>3</v>
      </c>
      <c r="E48" s="32" t="s">
        <v>10</v>
      </c>
      <c r="F48" s="136" t="s">
        <v>431</v>
      </c>
      <c r="G48" s="32"/>
      <c r="H48" s="66"/>
      <c r="I48" s="343">
        <f>I49+I50+I51</f>
        <v>0</v>
      </c>
      <c r="J48" s="343">
        <f>J49+J50+J51</f>
        <v>90089.3</v>
      </c>
      <c r="K48" s="41">
        <f>K49+K50+K51</f>
        <v>90089.3</v>
      </c>
    </row>
    <row r="49" spans="2:11" ht="48" customHeight="1" x14ac:dyDescent="0.3">
      <c r="B49" s="137" t="s">
        <v>119</v>
      </c>
      <c r="C49" s="8" t="s">
        <v>22</v>
      </c>
      <c r="D49" s="32" t="s">
        <v>3</v>
      </c>
      <c r="E49" s="32" t="s">
        <v>10</v>
      </c>
      <c r="F49" s="136" t="s">
        <v>431</v>
      </c>
      <c r="G49" s="32" t="s">
        <v>92</v>
      </c>
      <c r="H49" s="66"/>
      <c r="I49" s="341">
        <v>0</v>
      </c>
      <c r="J49" s="341">
        <v>88325.5</v>
      </c>
      <c r="K49" s="41">
        <v>88325.5</v>
      </c>
    </row>
    <row r="50" spans="2:11" ht="63" customHeight="1" x14ac:dyDescent="0.3">
      <c r="B50" s="142" t="s">
        <v>120</v>
      </c>
      <c r="C50" s="8" t="s">
        <v>22</v>
      </c>
      <c r="D50" s="32" t="s">
        <v>3</v>
      </c>
      <c r="E50" s="32" t="s">
        <v>10</v>
      </c>
      <c r="F50" s="136" t="s">
        <v>431</v>
      </c>
      <c r="G50" s="2" t="s">
        <v>93</v>
      </c>
      <c r="H50" s="66"/>
      <c r="I50" s="341">
        <v>0</v>
      </c>
      <c r="J50" s="341">
        <v>1590.1</v>
      </c>
      <c r="K50" s="41">
        <v>1590.1</v>
      </c>
    </row>
    <row r="51" spans="2:11" ht="40.5" customHeight="1" x14ac:dyDescent="0.3">
      <c r="B51" s="118" t="s">
        <v>215</v>
      </c>
      <c r="C51" s="8" t="s">
        <v>22</v>
      </c>
      <c r="D51" s="32" t="s">
        <v>3</v>
      </c>
      <c r="E51" s="32" t="s">
        <v>10</v>
      </c>
      <c r="F51" s="136" t="s">
        <v>431</v>
      </c>
      <c r="G51" s="2" t="s">
        <v>94</v>
      </c>
      <c r="H51" s="66"/>
      <c r="I51" s="341">
        <v>0</v>
      </c>
      <c r="J51" s="341">
        <v>173.7</v>
      </c>
      <c r="K51" s="41">
        <v>173.7</v>
      </c>
    </row>
    <row r="52" spans="2:11" ht="81.75" customHeight="1" x14ac:dyDescent="0.3">
      <c r="B52" s="459" t="s">
        <v>598</v>
      </c>
      <c r="C52" s="8" t="s">
        <v>22</v>
      </c>
      <c r="D52" s="32" t="s">
        <v>3</v>
      </c>
      <c r="E52" s="32" t="s">
        <v>10</v>
      </c>
      <c r="F52" s="32" t="s">
        <v>432</v>
      </c>
      <c r="G52" s="2"/>
      <c r="H52" s="66"/>
      <c r="I52" s="341">
        <f>I53+I54</f>
        <v>0</v>
      </c>
      <c r="J52" s="341">
        <f>J53+J54</f>
        <v>588.5</v>
      </c>
      <c r="K52" s="41">
        <f>K53+K54</f>
        <v>588.5</v>
      </c>
    </row>
    <row r="53" spans="2:11" ht="42" customHeight="1" x14ac:dyDescent="0.3">
      <c r="B53" s="137" t="s">
        <v>119</v>
      </c>
      <c r="C53" s="8" t="s">
        <v>22</v>
      </c>
      <c r="D53" s="35" t="s">
        <v>3</v>
      </c>
      <c r="E53" s="35" t="s">
        <v>10</v>
      </c>
      <c r="F53" s="32" t="s">
        <v>432</v>
      </c>
      <c r="G53" s="32" t="s">
        <v>92</v>
      </c>
      <c r="H53" s="66"/>
      <c r="I53" s="341">
        <v>0</v>
      </c>
      <c r="J53" s="341">
        <v>515.5</v>
      </c>
      <c r="K53" s="41">
        <v>515.5</v>
      </c>
    </row>
    <row r="54" spans="2:11" ht="63.75" customHeight="1" x14ac:dyDescent="0.3">
      <c r="B54" s="142" t="s">
        <v>120</v>
      </c>
      <c r="C54" s="8" t="s">
        <v>22</v>
      </c>
      <c r="D54" s="35" t="s">
        <v>3</v>
      </c>
      <c r="E54" s="35" t="s">
        <v>10</v>
      </c>
      <c r="F54" s="32" t="s">
        <v>432</v>
      </c>
      <c r="G54" s="32" t="s">
        <v>93</v>
      </c>
      <c r="H54" s="66"/>
      <c r="I54" s="341">
        <v>0</v>
      </c>
      <c r="J54" s="341">
        <v>73</v>
      </c>
      <c r="K54" s="341">
        <v>73</v>
      </c>
    </row>
    <row r="55" spans="2:11" ht="92.25" customHeight="1" x14ac:dyDescent="0.3">
      <c r="B55" s="475" t="s">
        <v>646</v>
      </c>
      <c r="C55" s="8" t="s">
        <v>22</v>
      </c>
      <c r="D55" s="35" t="s">
        <v>3</v>
      </c>
      <c r="E55" s="35" t="s">
        <v>10</v>
      </c>
      <c r="F55" s="35" t="s">
        <v>433</v>
      </c>
      <c r="G55" s="8"/>
      <c r="H55" s="66"/>
      <c r="I55" s="341">
        <f>I56+I57</f>
        <v>0</v>
      </c>
      <c r="J55" s="341">
        <f>J56+J57</f>
        <v>2382</v>
      </c>
      <c r="K55" s="341">
        <f>K56+K57</f>
        <v>2382</v>
      </c>
    </row>
    <row r="56" spans="2:11" ht="48" customHeight="1" x14ac:dyDescent="0.3">
      <c r="B56" s="137" t="s">
        <v>119</v>
      </c>
      <c r="C56" s="8" t="s">
        <v>22</v>
      </c>
      <c r="D56" s="35" t="s">
        <v>3</v>
      </c>
      <c r="E56" s="35" t="s">
        <v>10</v>
      </c>
      <c r="F56" s="35" t="s">
        <v>433</v>
      </c>
      <c r="G56" s="32" t="s">
        <v>92</v>
      </c>
      <c r="H56" s="66"/>
      <c r="I56" s="341">
        <v>0</v>
      </c>
      <c r="J56" s="341">
        <v>2154</v>
      </c>
      <c r="K56" s="341">
        <v>2154</v>
      </c>
    </row>
    <row r="57" spans="2:11" ht="62.25" customHeight="1" x14ac:dyDescent="0.3">
      <c r="B57" s="142" t="s">
        <v>120</v>
      </c>
      <c r="C57" s="8" t="s">
        <v>22</v>
      </c>
      <c r="D57" s="35" t="s">
        <v>3</v>
      </c>
      <c r="E57" s="35" t="s">
        <v>10</v>
      </c>
      <c r="F57" s="35" t="s">
        <v>433</v>
      </c>
      <c r="G57" s="32" t="s">
        <v>93</v>
      </c>
      <c r="H57" s="66"/>
      <c r="I57" s="341">
        <v>0</v>
      </c>
      <c r="J57" s="341">
        <v>228</v>
      </c>
      <c r="K57" s="341">
        <v>228</v>
      </c>
    </row>
    <row r="58" spans="2:11" ht="78.75" customHeight="1" x14ac:dyDescent="0.3">
      <c r="B58" s="473" t="s">
        <v>639</v>
      </c>
      <c r="C58" s="8" t="s">
        <v>22</v>
      </c>
      <c r="D58" s="35" t="s">
        <v>3</v>
      </c>
      <c r="E58" s="35" t="s">
        <v>10</v>
      </c>
      <c r="F58" s="35" t="s">
        <v>434</v>
      </c>
      <c r="G58" s="32"/>
      <c r="H58" s="66"/>
      <c r="I58" s="341">
        <f>I59+I60</f>
        <v>0</v>
      </c>
      <c r="J58" s="341">
        <f>J59+J60</f>
        <v>1177.4000000000001</v>
      </c>
      <c r="K58" s="41">
        <f>K59+K60</f>
        <v>1177.4000000000001</v>
      </c>
    </row>
    <row r="59" spans="2:11" ht="43.5" customHeight="1" x14ac:dyDescent="0.3">
      <c r="B59" s="137" t="s">
        <v>119</v>
      </c>
      <c r="C59" s="8" t="s">
        <v>22</v>
      </c>
      <c r="D59" s="35" t="s">
        <v>3</v>
      </c>
      <c r="E59" s="35" t="s">
        <v>10</v>
      </c>
      <c r="F59" s="35" t="s">
        <v>434</v>
      </c>
      <c r="G59" s="32" t="s">
        <v>92</v>
      </c>
      <c r="H59" s="66"/>
      <c r="I59" s="341">
        <v>0</v>
      </c>
      <c r="J59" s="341">
        <v>1025.5</v>
      </c>
      <c r="K59" s="41">
        <v>1025.5</v>
      </c>
    </row>
    <row r="60" spans="2:11" ht="63.75" customHeight="1" x14ac:dyDescent="0.3">
      <c r="B60" s="142" t="s">
        <v>120</v>
      </c>
      <c r="C60" s="8" t="s">
        <v>22</v>
      </c>
      <c r="D60" s="35" t="s">
        <v>3</v>
      </c>
      <c r="E60" s="35" t="s">
        <v>10</v>
      </c>
      <c r="F60" s="35" t="s">
        <v>434</v>
      </c>
      <c r="G60" s="32" t="s">
        <v>93</v>
      </c>
      <c r="H60" s="66"/>
      <c r="I60" s="341">
        <v>0</v>
      </c>
      <c r="J60" s="341">
        <v>151.9</v>
      </c>
      <c r="K60" s="41">
        <v>151.9</v>
      </c>
    </row>
    <row r="61" spans="2:11" ht="27" customHeight="1" x14ac:dyDescent="0.3">
      <c r="B61" s="480" t="s">
        <v>664</v>
      </c>
      <c r="C61" s="8" t="s">
        <v>22</v>
      </c>
      <c r="D61" s="35" t="s">
        <v>3</v>
      </c>
      <c r="E61" s="35" t="s">
        <v>5</v>
      </c>
      <c r="F61" s="35"/>
      <c r="G61" s="32"/>
      <c r="H61" s="66"/>
      <c r="I61" s="341">
        <f t="shared" ref="I61:K64" si="4">I62</f>
        <v>8.6999999999999993</v>
      </c>
      <c r="J61" s="341">
        <f t="shared" si="4"/>
        <v>8.6999999999999993</v>
      </c>
      <c r="K61" s="341">
        <f t="shared" si="4"/>
        <v>14</v>
      </c>
    </row>
    <row r="62" spans="2:11" ht="63.75" customHeight="1" x14ac:dyDescent="0.3">
      <c r="B62" s="480" t="s">
        <v>665</v>
      </c>
      <c r="C62" s="8" t="s">
        <v>22</v>
      </c>
      <c r="D62" s="35" t="s">
        <v>3</v>
      </c>
      <c r="E62" s="35" t="s">
        <v>5</v>
      </c>
      <c r="F62" s="35" t="s">
        <v>666</v>
      </c>
      <c r="G62" s="32"/>
      <c r="H62" s="66"/>
      <c r="I62" s="341">
        <f t="shared" si="4"/>
        <v>8.6999999999999993</v>
      </c>
      <c r="J62" s="341">
        <f t="shared" si="4"/>
        <v>8.6999999999999993</v>
      </c>
      <c r="K62" s="341">
        <f t="shared" si="4"/>
        <v>14</v>
      </c>
    </row>
    <row r="63" spans="2:11" ht="80.25" customHeight="1" x14ac:dyDescent="0.3">
      <c r="B63" s="480" t="s">
        <v>667</v>
      </c>
      <c r="C63" s="8" t="s">
        <v>22</v>
      </c>
      <c r="D63" s="35" t="s">
        <v>3</v>
      </c>
      <c r="E63" s="35" t="s">
        <v>5</v>
      </c>
      <c r="F63" s="35" t="s">
        <v>668</v>
      </c>
      <c r="G63" s="32"/>
      <c r="H63" s="66"/>
      <c r="I63" s="341">
        <f t="shared" si="4"/>
        <v>8.6999999999999993</v>
      </c>
      <c r="J63" s="341">
        <f t="shared" si="4"/>
        <v>8.6999999999999993</v>
      </c>
      <c r="K63" s="341">
        <f t="shared" si="4"/>
        <v>14</v>
      </c>
    </row>
    <row r="64" spans="2:11" ht="100.5" customHeight="1" x14ac:dyDescent="0.3">
      <c r="B64" s="480" t="s">
        <v>669</v>
      </c>
      <c r="C64" s="8" t="s">
        <v>22</v>
      </c>
      <c r="D64" s="35" t="s">
        <v>3</v>
      </c>
      <c r="E64" s="35" t="s">
        <v>5</v>
      </c>
      <c r="F64" s="35" t="s">
        <v>670</v>
      </c>
      <c r="G64" s="32"/>
      <c r="H64" s="66"/>
      <c r="I64" s="341">
        <f t="shared" si="4"/>
        <v>8.6999999999999993</v>
      </c>
      <c r="J64" s="341">
        <f t="shared" si="4"/>
        <v>8.6999999999999993</v>
      </c>
      <c r="K64" s="341">
        <f t="shared" si="4"/>
        <v>14</v>
      </c>
    </row>
    <row r="65" spans="2:11" ht="63.75" customHeight="1" x14ac:dyDescent="0.3">
      <c r="B65" s="480" t="s">
        <v>120</v>
      </c>
      <c r="C65" s="8" t="s">
        <v>22</v>
      </c>
      <c r="D65" s="35" t="s">
        <v>3</v>
      </c>
      <c r="E65" s="35" t="s">
        <v>5</v>
      </c>
      <c r="F65" s="35" t="s">
        <v>670</v>
      </c>
      <c r="G65" s="32" t="s">
        <v>93</v>
      </c>
      <c r="H65" s="66"/>
      <c r="I65" s="341">
        <v>8.6999999999999993</v>
      </c>
      <c r="J65" s="341">
        <v>8.6999999999999993</v>
      </c>
      <c r="K65" s="341">
        <v>14</v>
      </c>
    </row>
    <row r="66" spans="2:11" ht="23.25" customHeight="1" x14ac:dyDescent="0.3">
      <c r="B66" s="178" t="s">
        <v>88</v>
      </c>
      <c r="C66" s="8" t="s">
        <v>22</v>
      </c>
      <c r="D66" s="8" t="s">
        <v>3</v>
      </c>
      <c r="E66" s="2" t="s">
        <v>26</v>
      </c>
      <c r="F66" s="2"/>
      <c r="G66" s="2"/>
      <c r="H66" s="66"/>
      <c r="I66" s="341">
        <f t="shared" ref="I66:K69" si="5">I67</f>
        <v>0</v>
      </c>
      <c r="J66" s="341">
        <f t="shared" si="5"/>
        <v>100</v>
      </c>
      <c r="K66" s="341">
        <f t="shared" si="5"/>
        <v>100</v>
      </c>
    </row>
    <row r="67" spans="2:11" ht="45" customHeight="1" x14ac:dyDescent="0.3">
      <c r="B67" s="178" t="s">
        <v>108</v>
      </c>
      <c r="C67" s="8" t="s">
        <v>22</v>
      </c>
      <c r="D67" s="8" t="s">
        <v>3</v>
      </c>
      <c r="E67" s="2" t="s">
        <v>26</v>
      </c>
      <c r="F67" s="2" t="s">
        <v>254</v>
      </c>
      <c r="G67" s="2"/>
      <c r="H67" s="66"/>
      <c r="I67" s="341">
        <f>I69</f>
        <v>0</v>
      </c>
      <c r="J67" s="341">
        <f>J69</f>
        <v>100</v>
      </c>
      <c r="K67" s="341">
        <f>K69</f>
        <v>100</v>
      </c>
    </row>
    <row r="68" spans="2:11" ht="45" customHeight="1" x14ac:dyDescent="0.3">
      <c r="B68" s="178" t="s">
        <v>633</v>
      </c>
      <c r="C68" s="8" t="s">
        <v>22</v>
      </c>
      <c r="D68" s="8" t="s">
        <v>3</v>
      </c>
      <c r="E68" s="2" t="s">
        <v>26</v>
      </c>
      <c r="F68" s="2" t="s">
        <v>255</v>
      </c>
      <c r="G68" s="2"/>
      <c r="H68" s="66"/>
      <c r="I68" s="341">
        <f>I69</f>
        <v>0</v>
      </c>
      <c r="J68" s="341">
        <f>J69</f>
        <v>100</v>
      </c>
      <c r="K68" s="341">
        <f>K69</f>
        <v>100</v>
      </c>
    </row>
    <row r="69" spans="2:11" ht="57.75" customHeight="1" x14ac:dyDescent="0.3">
      <c r="B69" s="167" t="s">
        <v>109</v>
      </c>
      <c r="C69" s="8" t="s">
        <v>22</v>
      </c>
      <c r="D69" s="8" t="s">
        <v>3</v>
      </c>
      <c r="E69" s="2" t="s">
        <v>26</v>
      </c>
      <c r="F69" s="2" t="s">
        <v>634</v>
      </c>
      <c r="G69" s="2"/>
      <c r="H69" s="66"/>
      <c r="I69" s="341">
        <f t="shared" si="5"/>
        <v>0</v>
      </c>
      <c r="J69" s="341">
        <f t="shared" si="5"/>
        <v>100</v>
      </c>
      <c r="K69" s="341">
        <f t="shared" si="5"/>
        <v>100</v>
      </c>
    </row>
    <row r="70" spans="2:11" ht="27" customHeight="1" x14ac:dyDescent="0.3">
      <c r="B70" s="178" t="s">
        <v>122</v>
      </c>
      <c r="C70" s="8" t="s">
        <v>22</v>
      </c>
      <c r="D70" s="8" t="s">
        <v>3</v>
      </c>
      <c r="E70" s="2" t="s">
        <v>26</v>
      </c>
      <c r="F70" s="2" t="s">
        <v>634</v>
      </c>
      <c r="G70" s="2" t="s">
        <v>121</v>
      </c>
      <c r="H70" s="66"/>
      <c r="I70" s="341">
        <f>J70-100</f>
        <v>0</v>
      </c>
      <c r="J70" s="341">
        <v>100</v>
      </c>
      <c r="K70" s="341">
        <v>100</v>
      </c>
    </row>
    <row r="71" spans="2:11" ht="25.5" customHeight="1" x14ac:dyDescent="0.3">
      <c r="B71" s="164" t="s">
        <v>24</v>
      </c>
      <c r="C71" s="8" t="s">
        <v>22</v>
      </c>
      <c r="D71" s="8" t="s">
        <v>3</v>
      </c>
      <c r="E71" s="2" t="s">
        <v>69</v>
      </c>
      <c r="F71" s="2"/>
      <c r="G71" s="2"/>
      <c r="H71" s="68" t="e">
        <f>#REF!+#REF!+#REF!+H82</f>
        <v>#REF!</v>
      </c>
      <c r="I71" s="343">
        <f>I72+I85+I89+I93+I97+I108+I119+I104</f>
        <v>0</v>
      </c>
      <c r="J71" s="343">
        <f>J72+J85+J89+J93+J97+J108+J119</f>
        <v>61240.7</v>
      </c>
      <c r="K71" s="341">
        <f>K72+K85+K89+K93+K97+K108+K119</f>
        <v>61418.6</v>
      </c>
    </row>
    <row r="72" spans="2:11" ht="39" customHeight="1" x14ac:dyDescent="0.3">
      <c r="B72" s="331" t="s">
        <v>160</v>
      </c>
      <c r="C72" s="8" t="s">
        <v>22</v>
      </c>
      <c r="D72" s="32" t="s">
        <v>3</v>
      </c>
      <c r="E72" s="32" t="s">
        <v>69</v>
      </c>
      <c r="F72" s="32" t="s">
        <v>253</v>
      </c>
      <c r="G72" s="2"/>
      <c r="H72" s="68"/>
      <c r="I72" s="343">
        <f>I73+I79</f>
        <v>0</v>
      </c>
      <c r="J72" s="343">
        <f>J73+J79</f>
        <v>52188.6</v>
      </c>
      <c r="K72" s="41">
        <f>K73+K79</f>
        <v>52461.7</v>
      </c>
    </row>
    <row r="73" spans="2:11" ht="46.5" customHeight="1" x14ac:dyDescent="0.3">
      <c r="B73" s="166" t="s">
        <v>161</v>
      </c>
      <c r="C73" s="8" t="s">
        <v>22</v>
      </c>
      <c r="D73" s="8" t="s">
        <v>3</v>
      </c>
      <c r="E73" s="2" t="s">
        <v>69</v>
      </c>
      <c r="F73" s="98" t="s">
        <v>419</v>
      </c>
      <c r="G73" s="2"/>
      <c r="H73" s="66"/>
      <c r="I73" s="341">
        <f>I75</f>
        <v>0</v>
      </c>
      <c r="J73" s="341">
        <f>J75</f>
        <v>38867</v>
      </c>
      <c r="K73" s="41">
        <f>K75</f>
        <v>39136.5</v>
      </c>
    </row>
    <row r="74" spans="2:11" ht="78.75" customHeight="1" x14ac:dyDescent="0.3">
      <c r="B74" s="300" t="s">
        <v>421</v>
      </c>
      <c r="C74" s="8" t="s">
        <v>22</v>
      </c>
      <c r="D74" s="8" t="s">
        <v>3</v>
      </c>
      <c r="E74" s="2" t="s">
        <v>69</v>
      </c>
      <c r="F74" s="98" t="s">
        <v>422</v>
      </c>
      <c r="G74" s="2"/>
      <c r="H74" s="66"/>
      <c r="I74" s="341">
        <f>I75</f>
        <v>0</v>
      </c>
      <c r="J74" s="341">
        <f>J75</f>
        <v>38867</v>
      </c>
      <c r="K74" s="41">
        <f>K75</f>
        <v>39136.5</v>
      </c>
    </row>
    <row r="75" spans="2:11" ht="66.75" customHeight="1" x14ac:dyDescent="0.3">
      <c r="B75" s="179" t="s">
        <v>110</v>
      </c>
      <c r="C75" s="8" t="s">
        <v>22</v>
      </c>
      <c r="D75" s="35" t="s">
        <v>3</v>
      </c>
      <c r="E75" s="2" t="s">
        <v>69</v>
      </c>
      <c r="F75" s="98" t="s">
        <v>423</v>
      </c>
      <c r="G75" s="35"/>
      <c r="H75" s="66"/>
      <c r="I75" s="343">
        <f>I76+I77+I78</f>
        <v>0</v>
      </c>
      <c r="J75" s="343">
        <f>J76+J77+J78</f>
        <v>38867</v>
      </c>
      <c r="K75" s="41">
        <f>K76+K77+K78</f>
        <v>39136.5</v>
      </c>
    </row>
    <row r="76" spans="2:11" ht="49.5" customHeight="1" x14ac:dyDescent="0.3">
      <c r="B76" s="165" t="s">
        <v>95</v>
      </c>
      <c r="C76" s="8" t="s">
        <v>22</v>
      </c>
      <c r="D76" s="35" t="s">
        <v>3</v>
      </c>
      <c r="E76" s="2" t="s">
        <v>69</v>
      </c>
      <c r="F76" s="98" t="s">
        <v>423</v>
      </c>
      <c r="G76" s="35" t="s">
        <v>96</v>
      </c>
      <c r="H76" s="66"/>
      <c r="I76" s="341">
        <v>0</v>
      </c>
      <c r="J76" s="341">
        <v>16404.8</v>
      </c>
      <c r="K76" s="41">
        <v>16404.8</v>
      </c>
    </row>
    <row r="77" spans="2:11" ht="60" customHeight="1" x14ac:dyDescent="0.3">
      <c r="B77" s="164" t="s">
        <v>120</v>
      </c>
      <c r="C77" s="8" t="s">
        <v>22</v>
      </c>
      <c r="D77" s="35" t="s">
        <v>3</v>
      </c>
      <c r="E77" s="2" t="s">
        <v>69</v>
      </c>
      <c r="F77" s="98" t="s">
        <v>423</v>
      </c>
      <c r="G77" s="2" t="s">
        <v>93</v>
      </c>
      <c r="H77" s="66"/>
      <c r="I77" s="341">
        <v>0</v>
      </c>
      <c r="J77" s="341">
        <v>22256.400000000001</v>
      </c>
      <c r="K77" s="41">
        <v>22525.9</v>
      </c>
    </row>
    <row r="78" spans="2:11" ht="37.5" customHeight="1" x14ac:dyDescent="0.3">
      <c r="B78" s="118" t="s">
        <v>215</v>
      </c>
      <c r="C78" s="8" t="s">
        <v>22</v>
      </c>
      <c r="D78" s="35" t="s">
        <v>3</v>
      </c>
      <c r="E78" s="2" t="s">
        <v>69</v>
      </c>
      <c r="F78" s="98" t="s">
        <v>423</v>
      </c>
      <c r="G78" s="2" t="s">
        <v>94</v>
      </c>
      <c r="H78" s="66"/>
      <c r="I78" s="341">
        <v>0</v>
      </c>
      <c r="J78" s="341">
        <v>205.8</v>
      </c>
      <c r="K78" s="41">
        <v>205.8</v>
      </c>
    </row>
    <row r="79" spans="2:11" ht="29.25" customHeight="1" x14ac:dyDescent="0.3">
      <c r="B79" s="164" t="s">
        <v>162</v>
      </c>
      <c r="C79" s="32" t="s">
        <v>22</v>
      </c>
      <c r="D79" s="2" t="s">
        <v>3</v>
      </c>
      <c r="E79" s="2" t="s">
        <v>69</v>
      </c>
      <c r="F79" s="136" t="s">
        <v>425</v>
      </c>
      <c r="G79" s="2"/>
      <c r="H79" s="66"/>
      <c r="I79" s="341">
        <f>I81</f>
        <v>0</v>
      </c>
      <c r="J79" s="341">
        <f>J81</f>
        <v>13321.6</v>
      </c>
      <c r="K79" s="41">
        <f>K81</f>
        <v>13325.2</v>
      </c>
    </row>
    <row r="80" spans="2:11" ht="54" customHeight="1" x14ac:dyDescent="0.3">
      <c r="B80" s="299" t="s">
        <v>424</v>
      </c>
      <c r="C80" s="32" t="s">
        <v>22</v>
      </c>
      <c r="D80" s="2" t="s">
        <v>3</v>
      </c>
      <c r="E80" s="2" t="s">
        <v>69</v>
      </c>
      <c r="F80" s="136" t="s">
        <v>426</v>
      </c>
      <c r="G80" s="2"/>
      <c r="H80" s="66"/>
      <c r="I80" s="341">
        <f>I81</f>
        <v>0</v>
      </c>
      <c r="J80" s="341">
        <f>J81</f>
        <v>13321.6</v>
      </c>
      <c r="K80" s="41">
        <f>K81</f>
        <v>13325.2</v>
      </c>
    </row>
    <row r="81" spans="2:11" ht="64.5" customHeight="1" x14ac:dyDescent="0.3">
      <c r="B81" s="168" t="s">
        <v>110</v>
      </c>
      <c r="C81" s="8" t="s">
        <v>22</v>
      </c>
      <c r="D81" s="2" t="s">
        <v>3</v>
      </c>
      <c r="E81" s="2" t="s">
        <v>69</v>
      </c>
      <c r="F81" s="136" t="s">
        <v>427</v>
      </c>
      <c r="G81" s="2"/>
      <c r="H81" s="66"/>
      <c r="I81" s="343">
        <f>I82+I83+I84</f>
        <v>0</v>
      </c>
      <c r="J81" s="343">
        <f>J82+J83+J84</f>
        <v>13321.6</v>
      </c>
      <c r="K81" s="41">
        <f>K82+K83+K84</f>
        <v>13325.2</v>
      </c>
    </row>
    <row r="82" spans="2:11" ht="44.25" customHeight="1" x14ac:dyDescent="0.3">
      <c r="B82" s="165" t="s">
        <v>95</v>
      </c>
      <c r="C82" s="8" t="s">
        <v>22</v>
      </c>
      <c r="D82" s="2" t="s">
        <v>3</v>
      </c>
      <c r="E82" s="2" t="s">
        <v>69</v>
      </c>
      <c r="F82" s="136" t="s">
        <v>427</v>
      </c>
      <c r="G82" s="2" t="s">
        <v>96</v>
      </c>
      <c r="H82" s="66"/>
      <c r="I82" s="341">
        <v>0</v>
      </c>
      <c r="J82" s="341">
        <v>11480.6</v>
      </c>
      <c r="K82" s="41">
        <v>11480.6</v>
      </c>
    </row>
    <row r="83" spans="2:11" ht="58.5" customHeight="1" x14ac:dyDescent="0.3">
      <c r="B83" s="164" t="s">
        <v>120</v>
      </c>
      <c r="C83" s="8" t="s">
        <v>22</v>
      </c>
      <c r="D83" s="2" t="s">
        <v>3</v>
      </c>
      <c r="E83" s="2" t="s">
        <v>69</v>
      </c>
      <c r="F83" s="136" t="s">
        <v>427</v>
      </c>
      <c r="G83" s="2" t="s">
        <v>93</v>
      </c>
      <c r="H83" s="66"/>
      <c r="I83" s="341">
        <v>0</v>
      </c>
      <c r="J83" s="341">
        <v>1838.8</v>
      </c>
      <c r="K83" s="41">
        <v>1842.4</v>
      </c>
    </row>
    <row r="84" spans="2:11" ht="37.5" customHeight="1" x14ac:dyDescent="0.3">
      <c r="B84" s="118" t="s">
        <v>215</v>
      </c>
      <c r="C84" s="88" t="s">
        <v>22</v>
      </c>
      <c r="D84" s="98" t="s">
        <v>3</v>
      </c>
      <c r="E84" s="98" t="s">
        <v>69</v>
      </c>
      <c r="F84" s="136" t="s">
        <v>427</v>
      </c>
      <c r="G84" s="98" t="s">
        <v>94</v>
      </c>
      <c r="H84" s="198"/>
      <c r="I84" s="344">
        <v>0</v>
      </c>
      <c r="J84" s="344">
        <v>2.2000000000000002</v>
      </c>
      <c r="K84" s="41">
        <v>2.2000000000000002</v>
      </c>
    </row>
    <row r="85" spans="2:11" ht="99.75" customHeight="1" x14ac:dyDescent="0.3">
      <c r="B85" s="310" t="s">
        <v>257</v>
      </c>
      <c r="C85" s="8" t="s">
        <v>22</v>
      </c>
      <c r="D85" s="32" t="s">
        <v>3</v>
      </c>
      <c r="E85" s="2" t="s">
        <v>69</v>
      </c>
      <c r="F85" s="98" t="s">
        <v>256</v>
      </c>
      <c r="G85" s="2"/>
      <c r="H85" s="66"/>
      <c r="I85" s="341">
        <f>I87</f>
        <v>0</v>
      </c>
      <c r="J85" s="341">
        <f>J87</f>
        <v>1584.2</v>
      </c>
      <c r="K85" s="41">
        <f>K87</f>
        <v>1584.2</v>
      </c>
    </row>
    <row r="86" spans="2:11" ht="51" customHeight="1" x14ac:dyDescent="0.3">
      <c r="B86" s="133" t="s">
        <v>622</v>
      </c>
      <c r="C86" s="8" t="s">
        <v>22</v>
      </c>
      <c r="D86" s="32" t="s">
        <v>3</v>
      </c>
      <c r="E86" s="2" t="s">
        <v>69</v>
      </c>
      <c r="F86" s="98" t="s">
        <v>625</v>
      </c>
      <c r="G86" s="2"/>
      <c r="H86" s="66"/>
      <c r="I86" s="341">
        <f>I87</f>
        <v>0</v>
      </c>
      <c r="J86" s="341">
        <f>J87</f>
        <v>1584.2</v>
      </c>
      <c r="K86" s="41">
        <f>K87</f>
        <v>1584.2</v>
      </c>
    </row>
    <row r="87" spans="2:11" ht="90.75" customHeight="1" x14ac:dyDescent="0.3">
      <c r="B87" s="219" t="s">
        <v>258</v>
      </c>
      <c r="C87" s="8" t="s">
        <v>22</v>
      </c>
      <c r="D87" s="32" t="s">
        <v>3</v>
      </c>
      <c r="E87" s="2" t="s">
        <v>69</v>
      </c>
      <c r="F87" s="2" t="s">
        <v>626</v>
      </c>
      <c r="G87" s="2"/>
      <c r="H87" s="66"/>
      <c r="I87" s="341">
        <f t="shared" ref="I87:K87" si="6">I88</f>
        <v>0</v>
      </c>
      <c r="J87" s="341">
        <f t="shared" si="6"/>
        <v>1584.2</v>
      </c>
      <c r="K87" s="41">
        <f t="shared" si="6"/>
        <v>1584.2</v>
      </c>
    </row>
    <row r="88" spans="2:11" ht="37.5" customHeight="1" x14ac:dyDescent="0.3">
      <c r="B88" s="220" t="s">
        <v>120</v>
      </c>
      <c r="C88" s="8" t="s">
        <v>22</v>
      </c>
      <c r="D88" s="32" t="s">
        <v>3</v>
      </c>
      <c r="E88" s="2" t="s">
        <v>69</v>
      </c>
      <c r="F88" s="2" t="s">
        <v>626</v>
      </c>
      <c r="G88" s="32" t="s">
        <v>93</v>
      </c>
      <c r="H88" s="66"/>
      <c r="I88" s="341">
        <v>0</v>
      </c>
      <c r="J88" s="341">
        <v>1584.2</v>
      </c>
      <c r="K88" s="41">
        <v>1584.2</v>
      </c>
    </row>
    <row r="89" spans="2:11" ht="78.75" customHeight="1" x14ac:dyDescent="0.3">
      <c r="B89" s="222" t="s">
        <v>504</v>
      </c>
      <c r="C89" s="8" t="s">
        <v>22</v>
      </c>
      <c r="D89" s="35" t="s">
        <v>3</v>
      </c>
      <c r="E89" s="35" t="s">
        <v>69</v>
      </c>
      <c r="F89" s="35" t="s">
        <v>261</v>
      </c>
      <c r="G89" s="32"/>
      <c r="H89" s="198"/>
      <c r="I89" s="344">
        <f t="shared" ref="I89:K89" si="7">I90</f>
        <v>0</v>
      </c>
      <c r="J89" s="344">
        <f t="shared" si="7"/>
        <v>2505.9</v>
      </c>
      <c r="K89" s="41">
        <f t="shared" si="7"/>
        <v>2505.9</v>
      </c>
    </row>
    <row r="90" spans="2:11" ht="117.75" customHeight="1" x14ac:dyDescent="0.3">
      <c r="B90" s="222" t="s">
        <v>275</v>
      </c>
      <c r="C90" s="8" t="s">
        <v>22</v>
      </c>
      <c r="D90" s="35" t="s">
        <v>3</v>
      </c>
      <c r="E90" s="35" t="s">
        <v>69</v>
      </c>
      <c r="F90" s="35" t="s">
        <v>276</v>
      </c>
      <c r="G90" s="32"/>
      <c r="H90" s="198"/>
      <c r="I90" s="344">
        <f>I92</f>
        <v>0</v>
      </c>
      <c r="J90" s="344">
        <f>J92</f>
        <v>2505.9</v>
      </c>
      <c r="K90" s="41">
        <f>K92</f>
        <v>2505.9</v>
      </c>
    </row>
    <row r="91" spans="2:11" ht="62.25" customHeight="1" x14ac:dyDescent="0.3">
      <c r="B91" s="477" t="s">
        <v>649</v>
      </c>
      <c r="C91" s="8" t="s">
        <v>22</v>
      </c>
      <c r="D91" s="35" t="s">
        <v>3</v>
      </c>
      <c r="E91" s="35" t="s">
        <v>69</v>
      </c>
      <c r="F91" s="2" t="s">
        <v>263</v>
      </c>
      <c r="G91" s="32"/>
      <c r="H91" s="198"/>
      <c r="I91" s="344">
        <f>I92</f>
        <v>0</v>
      </c>
      <c r="J91" s="344">
        <f>J92</f>
        <v>2505.9</v>
      </c>
      <c r="K91" s="41">
        <f>K92</f>
        <v>2505.9</v>
      </c>
    </row>
    <row r="92" spans="2:11" ht="66" customHeight="1" x14ac:dyDescent="0.3">
      <c r="B92" s="135" t="s">
        <v>120</v>
      </c>
      <c r="C92" s="88" t="s">
        <v>22</v>
      </c>
      <c r="D92" s="88" t="s">
        <v>3</v>
      </c>
      <c r="E92" s="88" t="s">
        <v>69</v>
      </c>
      <c r="F92" s="2" t="s">
        <v>263</v>
      </c>
      <c r="G92" s="136" t="s">
        <v>93</v>
      </c>
      <c r="H92" s="198"/>
      <c r="I92" s="344">
        <v>0</v>
      </c>
      <c r="J92" s="344">
        <v>2505.9</v>
      </c>
      <c r="K92" s="41">
        <v>2505.9</v>
      </c>
    </row>
    <row r="93" spans="2:11" ht="86.25" customHeight="1" x14ac:dyDescent="0.3">
      <c r="B93" s="164" t="s">
        <v>163</v>
      </c>
      <c r="C93" s="8" t="s">
        <v>22</v>
      </c>
      <c r="D93" s="2" t="s">
        <v>3</v>
      </c>
      <c r="E93" s="2" t="s">
        <v>69</v>
      </c>
      <c r="F93" s="98" t="s">
        <v>264</v>
      </c>
      <c r="G93" s="163"/>
      <c r="H93" s="66"/>
      <c r="I93" s="343">
        <f>I95</f>
        <v>0</v>
      </c>
      <c r="J93" s="343">
        <f>J95</f>
        <v>1075</v>
      </c>
      <c r="K93" s="341">
        <f>K95</f>
        <v>1075</v>
      </c>
    </row>
    <row r="94" spans="2:11" ht="84.75" customHeight="1" x14ac:dyDescent="0.3">
      <c r="B94" s="135" t="s">
        <v>280</v>
      </c>
      <c r="C94" s="8" t="s">
        <v>22</v>
      </c>
      <c r="D94" s="2" t="s">
        <v>3</v>
      </c>
      <c r="E94" s="2" t="s">
        <v>69</v>
      </c>
      <c r="F94" s="98" t="s">
        <v>549</v>
      </c>
      <c r="G94" s="163"/>
      <c r="H94" s="66"/>
      <c r="I94" s="343">
        <f>I95</f>
        <v>0</v>
      </c>
      <c r="J94" s="343">
        <f>J95</f>
        <v>1075</v>
      </c>
      <c r="K94" s="341">
        <f>K95</f>
        <v>1075</v>
      </c>
    </row>
    <row r="95" spans="2:11" ht="82.5" customHeight="1" x14ac:dyDescent="0.3">
      <c r="B95" s="468" t="s">
        <v>621</v>
      </c>
      <c r="C95" s="8" t="s">
        <v>22</v>
      </c>
      <c r="D95" s="2" t="s">
        <v>3</v>
      </c>
      <c r="E95" s="8" t="s">
        <v>69</v>
      </c>
      <c r="F95" s="2" t="s">
        <v>630</v>
      </c>
      <c r="G95" s="2"/>
      <c r="H95" s="66"/>
      <c r="I95" s="341">
        <f t="shared" ref="I95:K95" si="8">I96</f>
        <v>0</v>
      </c>
      <c r="J95" s="341">
        <f t="shared" si="8"/>
        <v>1075</v>
      </c>
      <c r="K95" s="341">
        <f t="shared" si="8"/>
        <v>1075</v>
      </c>
    </row>
    <row r="96" spans="2:11" ht="59.25" customHeight="1" x14ac:dyDescent="0.3">
      <c r="B96" s="164" t="s">
        <v>120</v>
      </c>
      <c r="C96" s="8" t="s">
        <v>22</v>
      </c>
      <c r="D96" s="2" t="s">
        <v>3</v>
      </c>
      <c r="E96" s="2" t="s">
        <v>69</v>
      </c>
      <c r="F96" s="2" t="s">
        <v>630</v>
      </c>
      <c r="G96" s="2" t="s">
        <v>93</v>
      </c>
      <c r="H96" s="66"/>
      <c r="I96" s="341">
        <v>0</v>
      </c>
      <c r="J96" s="341">
        <v>1075</v>
      </c>
      <c r="K96" s="341">
        <v>1075</v>
      </c>
    </row>
    <row r="97" spans="2:11" ht="64.5" customHeight="1" x14ac:dyDescent="0.3">
      <c r="B97" s="167" t="s">
        <v>175</v>
      </c>
      <c r="C97" s="8" t="s">
        <v>22</v>
      </c>
      <c r="D97" s="2" t="s">
        <v>3</v>
      </c>
      <c r="E97" s="2" t="s">
        <v>69</v>
      </c>
      <c r="F97" s="98" t="s">
        <v>265</v>
      </c>
      <c r="G97" s="2"/>
      <c r="H97" s="66"/>
      <c r="I97" s="343">
        <f>I98+I101</f>
        <v>0</v>
      </c>
      <c r="J97" s="343">
        <f>J98+J101</f>
        <v>1228.3</v>
      </c>
      <c r="K97" s="41">
        <f>K98+K101</f>
        <v>1228.3</v>
      </c>
    </row>
    <row r="98" spans="2:11" ht="81.75" customHeight="1" x14ac:dyDescent="0.3">
      <c r="B98" s="167" t="s">
        <v>176</v>
      </c>
      <c r="C98" s="8" t="s">
        <v>22</v>
      </c>
      <c r="D98" s="2" t="s">
        <v>3</v>
      </c>
      <c r="E98" s="2" t="s">
        <v>69</v>
      </c>
      <c r="F98" s="2" t="s">
        <v>266</v>
      </c>
      <c r="G98" s="2"/>
      <c r="H98" s="66"/>
      <c r="I98" s="341">
        <f t="shared" ref="I98:K99" si="9">I99</f>
        <v>0</v>
      </c>
      <c r="J98" s="341">
        <f t="shared" si="9"/>
        <v>990</v>
      </c>
      <c r="K98" s="341">
        <f t="shared" si="9"/>
        <v>990</v>
      </c>
    </row>
    <row r="99" spans="2:11" ht="77.25" customHeight="1" x14ac:dyDescent="0.3">
      <c r="B99" s="167" t="s">
        <v>177</v>
      </c>
      <c r="C99" s="8" t="s">
        <v>22</v>
      </c>
      <c r="D99" s="2" t="s">
        <v>3</v>
      </c>
      <c r="E99" s="2" t="s">
        <v>69</v>
      </c>
      <c r="F99" s="2" t="s">
        <v>631</v>
      </c>
      <c r="G99" s="2"/>
      <c r="H99" s="66"/>
      <c r="I99" s="341">
        <f t="shared" si="9"/>
        <v>0</v>
      </c>
      <c r="J99" s="341">
        <f t="shared" si="9"/>
        <v>990</v>
      </c>
      <c r="K99" s="341">
        <f t="shared" si="9"/>
        <v>990</v>
      </c>
    </row>
    <row r="100" spans="2:11" ht="63" customHeight="1" x14ac:dyDescent="0.3">
      <c r="B100" s="164" t="s">
        <v>120</v>
      </c>
      <c r="C100" s="8" t="s">
        <v>22</v>
      </c>
      <c r="D100" s="2" t="s">
        <v>3</v>
      </c>
      <c r="E100" s="2" t="s">
        <v>69</v>
      </c>
      <c r="F100" s="2" t="s">
        <v>631</v>
      </c>
      <c r="G100" s="2" t="s">
        <v>93</v>
      </c>
      <c r="H100" s="66"/>
      <c r="I100" s="341">
        <f>J100-990</f>
        <v>0</v>
      </c>
      <c r="J100" s="341">
        <v>990</v>
      </c>
      <c r="K100" s="341">
        <v>990</v>
      </c>
    </row>
    <row r="101" spans="2:11" ht="45" customHeight="1" x14ac:dyDescent="0.3">
      <c r="B101" s="164" t="s">
        <v>178</v>
      </c>
      <c r="C101" s="8" t="s">
        <v>22</v>
      </c>
      <c r="D101" s="2" t="s">
        <v>3</v>
      </c>
      <c r="E101" s="2" t="s">
        <v>69</v>
      </c>
      <c r="F101" s="2" t="s">
        <v>269</v>
      </c>
      <c r="G101" s="8"/>
      <c r="H101" s="66"/>
      <c r="I101" s="343">
        <f t="shared" ref="I101:K102" si="10">I102</f>
        <v>0</v>
      </c>
      <c r="J101" s="343">
        <f t="shared" si="10"/>
        <v>238.3</v>
      </c>
      <c r="K101" s="41">
        <f t="shared" si="10"/>
        <v>238.3</v>
      </c>
    </row>
    <row r="102" spans="2:11" ht="44.25" customHeight="1" x14ac:dyDescent="0.3">
      <c r="B102" s="167" t="s">
        <v>179</v>
      </c>
      <c r="C102" s="8" t="s">
        <v>22</v>
      </c>
      <c r="D102" s="2" t="s">
        <v>3</v>
      </c>
      <c r="E102" s="2" t="s">
        <v>69</v>
      </c>
      <c r="F102" s="2" t="s">
        <v>277</v>
      </c>
      <c r="G102" s="8"/>
      <c r="H102" s="66"/>
      <c r="I102" s="341">
        <f t="shared" si="10"/>
        <v>0</v>
      </c>
      <c r="J102" s="341">
        <f t="shared" si="10"/>
        <v>238.3</v>
      </c>
      <c r="K102" s="41">
        <f t="shared" si="10"/>
        <v>238.3</v>
      </c>
    </row>
    <row r="103" spans="2:11" ht="58.5" customHeight="1" x14ac:dyDescent="0.3">
      <c r="B103" s="164" t="s">
        <v>120</v>
      </c>
      <c r="C103" s="8" t="s">
        <v>22</v>
      </c>
      <c r="D103" s="2" t="s">
        <v>3</v>
      </c>
      <c r="E103" s="2" t="s">
        <v>69</v>
      </c>
      <c r="F103" s="2" t="s">
        <v>277</v>
      </c>
      <c r="G103" s="8" t="s">
        <v>93</v>
      </c>
      <c r="H103" s="66"/>
      <c r="I103" s="341">
        <v>0</v>
      </c>
      <c r="J103" s="341">
        <v>238.3</v>
      </c>
      <c r="K103" s="41">
        <v>238.3</v>
      </c>
    </row>
    <row r="104" spans="2:11" ht="118.5" customHeight="1" x14ac:dyDescent="0.3">
      <c r="B104" s="442" t="s">
        <v>515</v>
      </c>
      <c r="C104" s="8" t="s">
        <v>22</v>
      </c>
      <c r="D104" s="2" t="s">
        <v>3</v>
      </c>
      <c r="E104" s="2" t="s">
        <v>69</v>
      </c>
      <c r="F104" s="2" t="s">
        <v>514</v>
      </c>
      <c r="G104" s="8"/>
      <c r="H104" s="66"/>
      <c r="I104" s="341">
        <f>I106</f>
        <v>0</v>
      </c>
      <c r="J104" s="341">
        <v>0</v>
      </c>
      <c r="K104" s="341">
        <v>0</v>
      </c>
    </row>
    <row r="105" spans="2:11" ht="54" customHeight="1" x14ac:dyDescent="0.3">
      <c r="B105" s="477" t="s">
        <v>653</v>
      </c>
      <c r="C105" s="8" t="s">
        <v>22</v>
      </c>
      <c r="D105" s="2" t="s">
        <v>3</v>
      </c>
      <c r="E105" s="2" t="s">
        <v>69</v>
      </c>
      <c r="F105" s="2" t="s">
        <v>652</v>
      </c>
      <c r="G105" s="8"/>
      <c r="H105" s="66"/>
      <c r="I105" s="341">
        <f>I106</f>
        <v>0</v>
      </c>
      <c r="J105" s="341">
        <f>J106</f>
        <v>0</v>
      </c>
      <c r="K105" s="341">
        <f>K106</f>
        <v>0</v>
      </c>
    </row>
    <row r="106" spans="2:11" ht="82.5" customHeight="1" x14ac:dyDescent="0.3">
      <c r="B106" s="442" t="s">
        <v>516</v>
      </c>
      <c r="C106" s="8" t="s">
        <v>22</v>
      </c>
      <c r="D106" s="2" t="s">
        <v>3</v>
      </c>
      <c r="E106" s="2" t="s">
        <v>69</v>
      </c>
      <c r="F106" s="2" t="s">
        <v>651</v>
      </c>
      <c r="G106" s="8"/>
      <c r="H106" s="66"/>
      <c r="I106" s="341">
        <f>I107</f>
        <v>0</v>
      </c>
      <c r="J106" s="341">
        <v>0</v>
      </c>
      <c r="K106" s="341">
        <v>0</v>
      </c>
    </row>
    <row r="107" spans="2:11" ht="58.5" customHeight="1" x14ac:dyDescent="0.3">
      <c r="B107" s="442" t="s">
        <v>120</v>
      </c>
      <c r="C107" s="8" t="s">
        <v>22</v>
      </c>
      <c r="D107" s="2" t="s">
        <v>3</v>
      </c>
      <c r="E107" s="2" t="s">
        <v>69</v>
      </c>
      <c r="F107" s="2" t="s">
        <v>651</v>
      </c>
      <c r="G107" s="8" t="s">
        <v>93</v>
      </c>
      <c r="H107" s="66"/>
      <c r="I107" s="341">
        <v>0</v>
      </c>
      <c r="J107" s="341">
        <v>0</v>
      </c>
      <c r="K107" s="341">
        <v>0</v>
      </c>
    </row>
    <row r="108" spans="2:11" ht="58.5" customHeight="1" x14ac:dyDescent="0.3">
      <c r="B108" s="130" t="s">
        <v>186</v>
      </c>
      <c r="C108" s="8" t="s">
        <v>22</v>
      </c>
      <c r="D108" s="31" t="s">
        <v>3</v>
      </c>
      <c r="E108" s="31" t="s">
        <v>69</v>
      </c>
      <c r="F108" s="96" t="s">
        <v>309</v>
      </c>
      <c r="G108" s="31"/>
      <c r="H108" s="66"/>
      <c r="I108" s="341">
        <f>I114+I109</f>
        <v>0</v>
      </c>
      <c r="J108" s="341">
        <f>J114</f>
        <v>2554.7000000000003</v>
      </c>
      <c r="K108" s="41">
        <f>K114</f>
        <v>2554.7000000000003</v>
      </c>
    </row>
    <row r="109" spans="2:11" ht="58.5" customHeight="1" x14ac:dyDescent="0.3">
      <c r="B109" s="130" t="s">
        <v>513</v>
      </c>
      <c r="C109" s="8" t="s">
        <v>22</v>
      </c>
      <c r="D109" s="31" t="s">
        <v>3</v>
      </c>
      <c r="E109" s="31" t="s">
        <v>69</v>
      </c>
      <c r="F109" s="96" t="s">
        <v>511</v>
      </c>
      <c r="G109" s="31"/>
      <c r="H109" s="66"/>
      <c r="I109" s="341">
        <f>I110</f>
        <v>0</v>
      </c>
      <c r="J109" s="341">
        <v>0</v>
      </c>
      <c r="K109" s="341">
        <v>0</v>
      </c>
    </row>
    <row r="110" spans="2:11" ht="68.25" customHeight="1" x14ac:dyDescent="0.3">
      <c r="B110" s="130" t="s">
        <v>110</v>
      </c>
      <c r="C110" s="8" t="s">
        <v>22</v>
      </c>
      <c r="D110" s="31" t="s">
        <v>3</v>
      </c>
      <c r="E110" s="31" t="s">
        <v>69</v>
      </c>
      <c r="F110" s="96" t="s">
        <v>512</v>
      </c>
      <c r="G110" s="31"/>
      <c r="H110" s="66"/>
      <c r="I110" s="341">
        <f>I111+I112+I113</f>
        <v>0</v>
      </c>
      <c r="J110" s="341">
        <v>0</v>
      </c>
      <c r="K110" s="341">
        <v>0</v>
      </c>
    </row>
    <row r="111" spans="2:11" ht="48" customHeight="1" x14ac:dyDescent="0.3">
      <c r="B111" s="441" t="s">
        <v>95</v>
      </c>
      <c r="C111" s="8" t="s">
        <v>22</v>
      </c>
      <c r="D111" s="31" t="s">
        <v>3</v>
      </c>
      <c r="E111" s="31" t="s">
        <v>69</v>
      </c>
      <c r="F111" s="96" t="s">
        <v>512</v>
      </c>
      <c r="G111" s="31" t="s">
        <v>96</v>
      </c>
      <c r="H111" s="66"/>
      <c r="I111" s="341">
        <v>0</v>
      </c>
      <c r="J111" s="341">
        <v>0</v>
      </c>
      <c r="K111" s="341">
        <v>0</v>
      </c>
    </row>
    <row r="112" spans="2:11" ht="65.25" customHeight="1" x14ac:dyDescent="0.3">
      <c r="B112" s="442" t="s">
        <v>120</v>
      </c>
      <c r="C112" s="8" t="s">
        <v>22</v>
      </c>
      <c r="D112" s="31" t="s">
        <v>3</v>
      </c>
      <c r="E112" s="31" t="s">
        <v>69</v>
      </c>
      <c r="F112" s="96" t="s">
        <v>512</v>
      </c>
      <c r="G112" s="31" t="s">
        <v>93</v>
      </c>
      <c r="H112" s="66"/>
      <c r="I112" s="341">
        <v>0</v>
      </c>
      <c r="J112" s="341">
        <v>0</v>
      </c>
      <c r="K112" s="341">
        <v>0</v>
      </c>
    </row>
    <row r="113" spans="2:11" ht="36.75" customHeight="1" x14ac:dyDescent="0.3">
      <c r="B113" s="118" t="s">
        <v>215</v>
      </c>
      <c r="C113" s="8" t="s">
        <v>22</v>
      </c>
      <c r="D113" s="31" t="s">
        <v>3</v>
      </c>
      <c r="E113" s="31" t="s">
        <v>69</v>
      </c>
      <c r="F113" s="96" t="s">
        <v>512</v>
      </c>
      <c r="G113" s="31" t="s">
        <v>94</v>
      </c>
      <c r="H113" s="66"/>
      <c r="I113" s="341">
        <v>0</v>
      </c>
      <c r="J113" s="341">
        <v>0</v>
      </c>
      <c r="K113" s="341">
        <v>0</v>
      </c>
    </row>
    <row r="114" spans="2:11" ht="85.5" customHeight="1" x14ac:dyDescent="0.3">
      <c r="B114" s="130" t="s">
        <v>313</v>
      </c>
      <c r="C114" s="8" t="s">
        <v>22</v>
      </c>
      <c r="D114" s="31" t="s">
        <v>3</v>
      </c>
      <c r="E114" s="31" t="s">
        <v>69</v>
      </c>
      <c r="F114" s="96" t="s">
        <v>316</v>
      </c>
      <c r="G114" s="31"/>
      <c r="H114" s="66"/>
      <c r="I114" s="341">
        <f t="shared" ref="I114:K114" si="11">I115</f>
        <v>0</v>
      </c>
      <c r="J114" s="341">
        <f t="shared" si="11"/>
        <v>2554.7000000000003</v>
      </c>
      <c r="K114" s="41">
        <f t="shared" si="11"/>
        <v>2554.7000000000003</v>
      </c>
    </row>
    <row r="115" spans="2:11" ht="58.5" customHeight="1" x14ac:dyDescent="0.3">
      <c r="B115" s="130" t="s">
        <v>110</v>
      </c>
      <c r="C115" s="8" t="s">
        <v>22</v>
      </c>
      <c r="D115" s="31" t="s">
        <v>3</v>
      </c>
      <c r="E115" s="31" t="s">
        <v>69</v>
      </c>
      <c r="F115" s="96" t="s">
        <v>317</v>
      </c>
      <c r="G115" s="31"/>
      <c r="H115" s="66"/>
      <c r="I115" s="341">
        <f>I116+I117+I118</f>
        <v>0</v>
      </c>
      <c r="J115" s="341">
        <f>J116+J117+J118</f>
        <v>2554.7000000000003</v>
      </c>
      <c r="K115" s="41">
        <f>K116+K117+K118</f>
        <v>2554.7000000000003</v>
      </c>
    </row>
    <row r="116" spans="2:11" ht="58.5" customHeight="1" x14ac:dyDescent="0.3">
      <c r="B116" s="130" t="s">
        <v>95</v>
      </c>
      <c r="C116" s="8" t="s">
        <v>22</v>
      </c>
      <c r="D116" s="31" t="s">
        <v>3</v>
      </c>
      <c r="E116" s="31" t="s">
        <v>69</v>
      </c>
      <c r="F116" s="96" t="s">
        <v>317</v>
      </c>
      <c r="G116" s="31" t="s">
        <v>96</v>
      </c>
      <c r="H116" s="66"/>
      <c r="I116" s="341">
        <v>0</v>
      </c>
      <c r="J116" s="341">
        <v>2375.5</v>
      </c>
      <c r="K116" s="41">
        <v>2375.5</v>
      </c>
    </row>
    <row r="117" spans="2:11" ht="58.5" customHeight="1" x14ac:dyDescent="0.3">
      <c r="B117" s="222" t="s">
        <v>120</v>
      </c>
      <c r="C117" s="8" t="s">
        <v>22</v>
      </c>
      <c r="D117" s="31" t="s">
        <v>3</v>
      </c>
      <c r="E117" s="31" t="s">
        <v>69</v>
      </c>
      <c r="F117" s="96" t="s">
        <v>317</v>
      </c>
      <c r="G117" s="31" t="s">
        <v>93</v>
      </c>
      <c r="H117" s="66"/>
      <c r="I117" s="341">
        <v>0</v>
      </c>
      <c r="J117" s="341">
        <v>178.8</v>
      </c>
      <c r="K117" s="41">
        <v>178.8</v>
      </c>
    </row>
    <row r="118" spans="2:11" ht="35.25" customHeight="1" x14ac:dyDescent="0.3">
      <c r="B118" s="118" t="s">
        <v>215</v>
      </c>
      <c r="C118" s="8" t="s">
        <v>22</v>
      </c>
      <c r="D118" s="31" t="s">
        <v>3</v>
      </c>
      <c r="E118" s="31" t="s">
        <v>69</v>
      </c>
      <c r="F118" s="96" t="s">
        <v>317</v>
      </c>
      <c r="G118" s="31" t="s">
        <v>94</v>
      </c>
      <c r="H118" s="66"/>
      <c r="I118" s="341">
        <v>0</v>
      </c>
      <c r="J118" s="341">
        <v>0.4</v>
      </c>
      <c r="K118" s="41">
        <v>0.4</v>
      </c>
    </row>
    <row r="119" spans="2:11" ht="98.25" customHeight="1" x14ac:dyDescent="0.3">
      <c r="B119" s="210" t="s">
        <v>225</v>
      </c>
      <c r="C119" s="8" t="s">
        <v>22</v>
      </c>
      <c r="D119" s="2" t="s">
        <v>3</v>
      </c>
      <c r="E119" s="2" t="s">
        <v>69</v>
      </c>
      <c r="F119" s="9" t="s">
        <v>278</v>
      </c>
      <c r="G119" s="8"/>
      <c r="H119" s="66"/>
      <c r="I119" s="341">
        <f>I121</f>
        <v>0</v>
      </c>
      <c r="J119" s="341">
        <f>J121</f>
        <v>104</v>
      </c>
      <c r="K119" s="41">
        <f>K121</f>
        <v>8.8000000000000007</v>
      </c>
    </row>
    <row r="120" spans="2:11" ht="39" customHeight="1" x14ac:dyDescent="0.3">
      <c r="B120" s="150" t="s">
        <v>596</v>
      </c>
      <c r="C120" s="8" t="s">
        <v>22</v>
      </c>
      <c r="D120" s="2" t="s">
        <v>3</v>
      </c>
      <c r="E120" s="2" t="s">
        <v>69</v>
      </c>
      <c r="F120" s="9" t="s">
        <v>595</v>
      </c>
      <c r="G120" s="8"/>
      <c r="H120" s="66"/>
      <c r="I120" s="341">
        <f>I121</f>
        <v>0</v>
      </c>
      <c r="J120" s="341">
        <f>J121</f>
        <v>104</v>
      </c>
      <c r="K120" s="41">
        <f>K121</f>
        <v>8.8000000000000007</v>
      </c>
    </row>
    <row r="121" spans="2:11" ht="73.5" customHeight="1" x14ac:dyDescent="0.3">
      <c r="B121" s="124" t="s">
        <v>227</v>
      </c>
      <c r="C121" s="8" t="s">
        <v>22</v>
      </c>
      <c r="D121" s="2" t="s">
        <v>3</v>
      </c>
      <c r="E121" s="2" t="s">
        <v>69</v>
      </c>
      <c r="F121" s="31" t="s">
        <v>597</v>
      </c>
      <c r="G121" s="31"/>
      <c r="H121" s="66"/>
      <c r="I121" s="341">
        <f t="shared" ref="I121:K121" si="12">I122</f>
        <v>0</v>
      </c>
      <c r="J121" s="341">
        <f t="shared" si="12"/>
        <v>104</v>
      </c>
      <c r="K121" s="41">
        <f t="shared" si="12"/>
        <v>8.8000000000000007</v>
      </c>
    </row>
    <row r="122" spans="2:11" ht="58.5" customHeight="1" x14ac:dyDescent="0.3">
      <c r="B122" s="118" t="s">
        <v>120</v>
      </c>
      <c r="C122" s="8" t="s">
        <v>22</v>
      </c>
      <c r="D122" s="2" t="s">
        <v>3</v>
      </c>
      <c r="E122" s="2" t="s">
        <v>69</v>
      </c>
      <c r="F122" s="31" t="s">
        <v>597</v>
      </c>
      <c r="G122" s="31" t="s">
        <v>93</v>
      </c>
      <c r="H122" s="66"/>
      <c r="I122" s="341">
        <v>0</v>
      </c>
      <c r="J122" s="341">
        <v>104</v>
      </c>
      <c r="K122" s="41">
        <v>8.8000000000000007</v>
      </c>
    </row>
    <row r="123" spans="2:11" ht="49.5" customHeight="1" x14ac:dyDescent="0.3">
      <c r="B123" s="141" t="s">
        <v>61</v>
      </c>
      <c r="C123" s="8" t="s">
        <v>22</v>
      </c>
      <c r="D123" s="9" t="s">
        <v>8</v>
      </c>
      <c r="E123" s="9"/>
      <c r="F123" s="9"/>
      <c r="G123" s="9"/>
      <c r="H123" s="69"/>
      <c r="I123" s="341">
        <f>I124+I141</f>
        <v>0</v>
      </c>
      <c r="J123" s="341">
        <f>J124+J141</f>
        <v>15104.6</v>
      </c>
      <c r="K123" s="341">
        <f>K124+K141</f>
        <v>15110</v>
      </c>
    </row>
    <row r="124" spans="2:11" ht="78" customHeight="1" x14ac:dyDescent="0.3">
      <c r="B124" s="141" t="s">
        <v>53</v>
      </c>
      <c r="C124" s="8" t="s">
        <v>22</v>
      </c>
      <c r="D124" s="2" t="s">
        <v>8</v>
      </c>
      <c r="E124" s="2" t="s">
        <v>11</v>
      </c>
      <c r="F124" s="2"/>
      <c r="G124" s="2"/>
      <c r="H124" s="66"/>
      <c r="I124" s="341">
        <f>I125</f>
        <v>0</v>
      </c>
      <c r="J124" s="341">
        <f>J125</f>
        <v>14706.800000000001</v>
      </c>
      <c r="K124" s="341">
        <f>K125</f>
        <v>14712.2</v>
      </c>
    </row>
    <row r="125" spans="2:11" ht="60" customHeight="1" x14ac:dyDescent="0.3">
      <c r="B125" s="158" t="s">
        <v>172</v>
      </c>
      <c r="C125" s="8" t="s">
        <v>22</v>
      </c>
      <c r="D125" s="2" t="s">
        <v>8</v>
      </c>
      <c r="E125" s="2" t="s">
        <v>11</v>
      </c>
      <c r="F125" s="2" t="s">
        <v>268</v>
      </c>
      <c r="G125" s="2"/>
      <c r="H125" s="66"/>
      <c r="I125" s="341">
        <f>I126+I135</f>
        <v>0</v>
      </c>
      <c r="J125" s="341">
        <f>J126+J135</f>
        <v>14706.800000000001</v>
      </c>
      <c r="K125" s="341">
        <f>K126+K135</f>
        <v>14712.2</v>
      </c>
    </row>
    <row r="126" spans="2:11" ht="136.5" customHeight="1" x14ac:dyDescent="0.3">
      <c r="B126" s="14" t="s">
        <v>281</v>
      </c>
      <c r="C126" s="8" t="s">
        <v>22</v>
      </c>
      <c r="D126" s="2" t="s">
        <v>8</v>
      </c>
      <c r="E126" s="2" t="s">
        <v>11</v>
      </c>
      <c r="F126" s="9" t="s">
        <v>282</v>
      </c>
      <c r="G126" s="2"/>
      <c r="H126" s="66"/>
      <c r="I126" s="341">
        <f>I127+I131+I133</f>
        <v>0</v>
      </c>
      <c r="J126" s="341">
        <f>J127+J131+J133</f>
        <v>7214.8000000000011</v>
      </c>
      <c r="K126" s="341">
        <f>K127+K131+K133</f>
        <v>7215.5000000000009</v>
      </c>
    </row>
    <row r="127" spans="2:11" ht="56.25" x14ac:dyDescent="0.3">
      <c r="B127" s="14" t="s">
        <v>110</v>
      </c>
      <c r="C127" s="8" t="s">
        <v>22</v>
      </c>
      <c r="D127" s="2" t="s">
        <v>8</v>
      </c>
      <c r="E127" s="2" t="s">
        <v>11</v>
      </c>
      <c r="F127" s="8" t="s">
        <v>283</v>
      </c>
      <c r="G127" s="2"/>
      <c r="H127" s="66"/>
      <c r="I127" s="343">
        <f>I128+I129+I130</f>
        <v>0</v>
      </c>
      <c r="J127" s="343">
        <f>J128+J129+J130</f>
        <v>7082.8000000000011</v>
      </c>
      <c r="K127" s="41">
        <f>K128+K129+K130</f>
        <v>7083.5000000000009</v>
      </c>
    </row>
    <row r="128" spans="2:11" ht="57" customHeight="1" x14ac:dyDescent="0.3">
      <c r="B128" s="137" t="s">
        <v>95</v>
      </c>
      <c r="C128" s="8" t="s">
        <v>22</v>
      </c>
      <c r="D128" s="32" t="s">
        <v>8</v>
      </c>
      <c r="E128" s="32" t="s">
        <v>11</v>
      </c>
      <c r="F128" s="8" t="s">
        <v>283</v>
      </c>
      <c r="G128" s="32" t="s">
        <v>96</v>
      </c>
      <c r="H128" s="66"/>
      <c r="I128" s="341">
        <v>0</v>
      </c>
      <c r="J128" s="341">
        <v>5460.6</v>
      </c>
      <c r="K128" s="41">
        <v>5460.6</v>
      </c>
    </row>
    <row r="129" spans="2:11" ht="60.75" customHeight="1" x14ac:dyDescent="0.3">
      <c r="B129" s="142" t="s">
        <v>120</v>
      </c>
      <c r="C129" s="8" t="s">
        <v>22</v>
      </c>
      <c r="D129" s="32" t="s">
        <v>8</v>
      </c>
      <c r="E129" s="32" t="s">
        <v>11</v>
      </c>
      <c r="F129" s="8" t="s">
        <v>283</v>
      </c>
      <c r="G129" s="32" t="s">
        <v>93</v>
      </c>
      <c r="H129" s="66"/>
      <c r="I129" s="341">
        <v>0</v>
      </c>
      <c r="J129" s="341">
        <v>1612.6</v>
      </c>
      <c r="K129" s="41">
        <v>1613.3</v>
      </c>
    </row>
    <row r="130" spans="2:11" ht="24" customHeight="1" x14ac:dyDescent="0.3">
      <c r="B130" s="202" t="s">
        <v>215</v>
      </c>
      <c r="C130" s="8" t="s">
        <v>22</v>
      </c>
      <c r="D130" s="32" t="s">
        <v>8</v>
      </c>
      <c r="E130" s="32" t="s">
        <v>11</v>
      </c>
      <c r="F130" s="8" t="s">
        <v>283</v>
      </c>
      <c r="G130" s="32" t="s">
        <v>94</v>
      </c>
      <c r="H130" s="66"/>
      <c r="I130" s="341">
        <v>0</v>
      </c>
      <c r="J130" s="341">
        <v>9.6</v>
      </c>
      <c r="K130" s="41">
        <v>9.6</v>
      </c>
    </row>
    <row r="131" spans="2:11" ht="95.25" customHeight="1" x14ac:dyDescent="0.3">
      <c r="B131" s="477" t="s">
        <v>647</v>
      </c>
      <c r="C131" s="8" t="s">
        <v>22</v>
      </c>
      <c r="D131" s="32" t="s">
        <v>8</v>
      </c>
      <c r="E131" s="32" t="s">
        <v>11</v>
      </c>
      <c r="F131" s="8" t="s">
        <v>381</v>
      </c>
      <c r="G131" s="32"/>
      <c r="H131" s="66"/>
      <c r="I131" s="341">
        <f>I132</f>
        <v>0</v>
      </c>
      <c r="J131" s="341">
        <f>J132</f>
        <v>66</v>
      </c>
      <c r="K131" s="341">
        <f>K132</f>
        <v>66</v>
      </c>
    </row>
    <row r="132" spans="2:11" ht="64.5" customHeight="1" x14ac:dyDescent="0.3">
      <c r="B132" s="225" t="s">
        <v>120</v>
      </c>
      <c r="C132" s="8" t="s">
        <v>22</v>
      </c>
      <c r="D132" s="32" t="s">
        <v>8</v>
      </c>
      <c r="E132" s="32" t="s">
        <v>11</v>
      </c>
      <c r="F132" s="8" t="s">
        <v>381</v>
      </c>
      <c r="G132" s="32" t="s">
        <v>93</v>
      </c>
      <c r="H132" s="66"/>
      <c r="I132" s="341">
        <v>0</v>
      </c>
      <c r="J132" s="341">
        <v>66</v>
      </c>
      <c r="K132" s="341">
        <v>66</v>
      </c>
    </row>
    <row r="133" spans="2:11" ht="214.5" customHeight="1" x14ac:dyDescent="0.3">
      <c r="B133" s="398" t="s">
        <v>491</v>
      </c>
      <c r="C133" s="8" t="s">
        <v>22</v>
      </c>
      <c r="D133" s="32" t="s">
        <v>8</v>
      </c>
      <c r="E133" s="32" t="s">
        <v>11</v>
      </c>
      <c r="F133" s="8" t="s">
        <v>490</v>
      </c>
      <c r="G133" s="32"/>
      <c r="H133" s="66"/>
      <c r="I133" s="341">
        <f>I134</f>
        <v>0</v>
      </c>
      <c r="J133" s="341">
        <f>J134</f>
        <v>66</v>
      </c>
      <c r="K133" s="341">
        <f>K134</f>
        <v>66</v>
      </c>
    </row>
    <row r="134" spans="2:11" ht="64.5" customHeight="1" x14ac:dyDescent="0.3">
      <c r="B134" s="398" t="s">
        <v>120</v>
      </c>
      <c r="C134" s="8" t="s">
        <v>22</v>
      </c>
      <c r="D134" s="32" t="s">
        <v>8</v>
      </c>
      <c r="E134" s="32" t="s">
        <v>11</v>
      </c>
      <c r="F134" s="8" t="s">
        <v>490</v>
      </c>
      <c r="G134" s="32" t="s">
        <v>93</v>
      </c>
      <c r="H134" s="66"/>
      <c r="I134" s="341">
        <v>0</v>
      </c>
      <c r="J134" s="341">
        <v>66</v>
      </c>
      <c r="K134" s="341">
        <v>66</v>
      </c>
    </row>
    <row r="135" spans="2:11" ht="78" customHeight="1" x14ac:dyDescent="0.3">
      <c r="B135" s="222" t="s">
        <v>285</v>
      </c>
      <c r="C135" s="8" t="s">
        <v>22</v>
      </c>
      <c r="D135" s="32" t="s">
        <v>8</v>
      </c>
      <c r="E135" s="32" t="s">
        <v>11</v>
      </c>
      <c r="F135" s="8" t="s">
        <v>286</v>
      </c>
      <c r="G135" s="32"/>
      <c r="H135" s="66"/>
      <c r="I135" s="341">
        <f>I136</f>
        <v>0</v>
      </c>
      <c r="J135" s="341">
        <f>J136</f>
        <v>7492</v>
      </c>
      <c r="K135" s="41">
        <f>K136</f>
        <v>7496.7</v>
      </c>
    </row>
    <row r="136" spans="2:11" ht="63" customHeight="1" x14ac:dyDescent="0.3">
      <c r="B136" s="14" t="s">
        <v>110</v>
      </c>
      <c r="C136" s="8" t="s">
        <v>22</v>
      </c>
      <c r="D136" s="2" t="s">
        <v>8</v>
      </c>
      <c r="E136" s="2" t="s">
        <v>11</v>
      </c>
      <c r="F136" s="8" t="s">
        <v>284</v>
      </c>
      <c r="G136" s="32"/>
      <c r="H136" s="66"/>
      <c r="I136" s="341">
        <f>I137+I138+I140+I139</f>
        <v>0</v>
      </c>
      <c r="J136" s="341">
        <f>J137+J138+J140</f>
        <v>7492</v>
      </c>
      <c r="K136" s="41">
        <f>K137+K138+K140</f>
        <v>7496.7</v>
      </c>
    </row>
    <row r="137" spans="2:11" ht="42.75" customHeight="1" x14ac:dyDescent="0.3">
      <c r="B137" s="130" t="s">
        <v>95</v>
      </c>
      <c r="C137" s="88" t="s">
        <v>22</v>
      </c>
      <c r="D137" s="136" t="s">
        <v>8</v>
      </c>
      <c r="E137" s="136" t="s">
        <v>11</v>
      </c>
      <c r="F137" s="88" t="s">
        <v>284</v>
      </c>
      <c r="G137" s="136" t="s">
        <v>96</v>
      </c>
      <c r="H137" s="198"/>
      <c r="I137" s="344">
        <v>0</v>
      </c>
      <c r="J137" s="344">
        <v>6339.1</v>
      </c>
      <c r="K137" s="41">
        <v>6339.1</v>
      </c>
    </row>
    <row r="138" spans="2:11" ht="60.75" customHeight="1" x14ac:dyDescent="0.3">
      <c r="B138" s="420" t="s">
        <v>120</v>
      </c>
      <c r="C138" s="88" t="s">
        <v>22</v>
      </c>
      <c r="D138" s="136" t="s">
        <v>8</v>
      </c>
      <c r="E138" s="136" t="s">
        <v>11</v>
      </c>
      <c r="F138" s="88" t="s">
        <v>284</v>
      </c>
      <c r="G138" s="136" t="s">
        <v>93</v>
      </c>
      <c r="H138" s="198"/>
      <c r="I138" s="344">
        <v>0</v>
      </c>
      <c r="J138" s="344">
        <v>1119.2</v>
      </c>
      <c r="K138" s="41">
        <v>1123.9000000000001</v>
      </c>
    </row>
    <row r="139" spans="2:11" ht="34.5" customHeight="1" x14ac:dyDescent="0.3">
      <c r="B139" s="442" t="s">
        <v>129</v>
      </c>
      <c r="C139" s="88" t="s">
        <v>22</v>
      </c>
      <c r="D139" s="136" t="s">
        <v>8</v>
      </c>
      <c r="E139" s="136" t="s">
        <v>11</v>
      </c>
      <c r="F139" s="88" t="s">
        <v>284</v>
      </c>
      <c r="G139" s="136" t="s">
        <v>128</v>
      </c>
      <c r="H139" s="198"/>
      <c r="I139" s="344">
        <v>0</v>
      </c>
      <c r="J139" s="344">
        <v>0</v>
      </c>
      <c r="K139" s="341">
        <v>0</v>
      </c>
    </row>
    <row r="140" spans="2:11" ht="32.25" customHeight="1" x14ac:dyDescent="0.3">
      <c r="B140" s="420" t="s">
        <v>215</v>
      </c>
      <c r="C140" s="88" t="s">
        <v>22</v>
      </c>
      <c r="D140" s="136" t="s">
        <v>8</v>
      </c>
      <c r="E140" s="136" t="s">
        <v>11</v>
      </c>
      <c r="F140" s="88" t="s">
        <v>284</v>
      </c>
      <c r="G140" s="136" t="s">
        <v>94</v>
      </c>
      <c r="H140" s="198"/>
      <c r="I140" s="344">
        <v>0</v>
      </c>
      <c r="J140" s="344">
        <v>33.700000000000003</v>
      </c>
      <c r="K140" s="41">
        <v>33.700000000000003</v>
      </c>
    </row>
    <row r="141" spans="2:11" ht="70.5" customHeight="1" x14ac:dyDescent="0.3">
      <c r="B141" s="138" t="s">
        <v>84</v>
      </c>
      <c r="C141" s="8" t="s">
        <v>22</v>
      </c>
      <c r="D141" s="32" t="s">
        <v>8</v>
      </c>
      <c r="E141" s="32" t="s">
        <v>52</v>
      </c>
      <c r="F141" s="32"/>
      <c r="G141" s="32"/>
      <c r="H141" s="66"/>
      <c r="I141" s="341">
        <f>I142+I146+I153+I150</f>
        <v>0</v>
      </c>
      <c r="J141" s="341">
        <f>J142+J146+J153</f>
        <v>397.8</v>
      </c>
      <c r="K141" s="41">
        <f>K142+K146+K153</f>
        <v>397.8</v>
      </c>
    </row>
    <row r="142" spans="2:11" ht="108" customHeight="1" x14ac:dyDescent="0.3">
      <c r="B142" s="221" t="s">
        <v>267</v>
      </c>
      <c r="C142" s="8" t="s">
        <v>22</v>
      </c>
      <c r="D142" s="2" t="s">
        <v>8</v>
      </c>
      <c r="E142" s="2" t="s">
        <v>52</v>
      </c>
      <c r="F142" s="2" t="s">
        <v>271</v>
      </c>
      <c r="G142" s="32"/>
      <c r="H142" s="66"/>
      <c r="I142" s="341">
        <f>I144</f>
        <v>0</v>
      </c>
      <c r="J142" s="341">
        <f>J144</f>
        <v>46.2</v>
      </c>
      <c r="K142" s="41">
        <f>K144</f>
        <v>46.2</v>
      </c>
    </row>
    <row r="143" spans="2:11" ht="54.75" customHeight="1" x14ac:dyDescent="0.3">
      <c r="B143" s="133" t="s">
        <v>551</v>
      </c>
      <c r="C143" s="8" t="s">
        <v>22</v>
      </c>
      <c r="D143" s="2" t="s">
        <v>8</v>
      </c>
      <c r="E143" s="2" t="s">
        <v>52</v>
      </c>
      <c r="F143" s="2" t="s">
        <v>550</v>
      </c>
      <c r="G143" s="32"/>
      <c r="H143" s="66"/>
      <c r="I143" s="341">
        <f>I144</f>
        <v>0</v>
      </c>
      <c r="J143" s="341">
        <f>J144</f>
        <v>46.2</v>
      </c>
      <c r="K143" s="41">
        <f>K144</f>
        <v>46.2</v>
      </c>
    </row>
    <row r="144" spans="2:11" ht="62.25" customHeight="1" x14ac:dyDescent="0.3">
      <c r="B144" s="223" t="s">
        <v>287</v>
      </c>
      <c r="C144" s="8" t="s">
        <v>22</v>
      </c>
      <c r="D144" s="32" t="s">
        <v>8</v>
      </c>
      <c r="E144" s="32" t="s">
        <v>52</v>
      </c>
      <c r="F144" s="2" t="s">
        <v>560</v>
      </c>
      <c r="G144" s="32"/>
      <c r="H144" s="66"/>
      <c r="I144" s="341">
        <f t="shared" ref="I144:K144" si="13">I145</f>
        <v>0</v>
      </c>
      <c r="J144" s="341">
        <f t="shared" si="13"/>
        <v>46.2</v>
      </c>
      <c r="K144" s="41">
        <f t="shared" si="13"/>
        <v>46.2</v>
      </c>
    </row>
    <row r="145" spans="2:11" ht="56.25" x14ac:dyDescent="0.3">
      <c r="B145" s="142" t="s">
        <v>120</v>
      </c>
      <c r="C145" s="8" t="s">
        <v>22</v>
      </c>
      <c r="D145" s="32" t="s">
        <v>8</v>
      </c>
      <c r="E145" s="32" t="s">
        <v>52</v>
      </c>
      <c r="F145" s="2" t="s">
        <v>560</v>
      </c>
      <c r="G145" s="32" t="s">
        <v>93</v>
      </c>
      <c r="H145" s="66"/>
      <c r="I145" s="341">
        <v>0</v>
      </c>
      <c r="J145" s="341">
        <v>46.2</v>
      </c>
      <c r="K145" s="41">
        <v>46.2</v>
      </c>
    </row>
    <row r="146" spans="2:11" ht="84.75" customHeight="1" x14ac:dyDescent="0.3">
      <c r="B146" s="223" t="s">
        <v>270</v>
      </c>
      <c r="C146" s="8" t="s">
        <v>22</v>
      </c>
      <c r="D146" s="32" t="s">
        <v>8</v>
      </c>
      <c r="E146" s="32" t="s">
        <v>52</v>
      </c>
      <c r="F146" s="2" t="s">
        <v>272</v>
      </c>
      <c r="G146" s="32"/>
      <c r="H146" s="66"/>
      <c r="I146" s="341">
        <f>I148</f>
        <v>0</v>
      </c>
      <c r="J146" s="341">
        <f>J148</f>
        <v>168.1</v>
      </c>
      <c r="K146" s="41">
        <f>K148</f>
        <v>168.1</v>
      </c>
    </row>
    <row r="147" spans="2:11" ht="51" customHeight="1" x14ac:dyDescent="0.3">
      <c r="B147" s="460" t="s">
        <v>552</v>
      </c>
      <c r="C147" s="8" t="s">
        <v>22</v>
      </c>
      <c r="D147" s="32" t="s">
        <v>8</v>
      </c>
      <c r="E147" s="32" t="s">
        <v>52</v>
      </c>
      <c r="F147" s="2" t="s">
        <v>553</v>
      </c>
      <c r="G147" s="32"/>
      <c r="H147" s="66"/>
      <c r="I147" s="341">
        <f>I148</f>
        <v>0</v>
      </c>
      <c r="J147" s="341">
        <f>J148</f>
        <v>168.1</v>
      </c>
      <c r="K147" s="41">
        <f>K148</f>
        <v>168.1</v>
      </c>
    </row>
    <row r="148" spans="2:11" ht="78.75" customHeight="1" x14ac:dyDescent="0.3">
      <c r="B148" s="162" t="s">
        <v>173</v>
      </c>
      <c r="C148" s="8" t="s">
        <v>22</v>
      </c>
      <c r="D148" s="32" t="s">
        <v>8</v>
      </c>
      <c r="E148" s="32" t="s">
        <v>52</v>
      </c>
      <c r="F148" s="2" t="s">
        <v>561</v>
      </c>
      <c r="G148" s="32"/>
      <c r="H148" s="66"/>
      <c r="I148" s="341">
        <f t="shared" ref="I148:K148" si="14">I149</f>
        <v>0</v>
      </c>
      <c r="J148" s="341">
        <f t="shared" si="14"/>
        <v>168.1</v>
      </c>
      <c r="K148" s="41">
        <f t="shared" si="14"/>
        <v>168.1</v>
      </c>
    </row>
    <row r="149" spans="2:11" ht="57.75" customHeight="1" x14ac:dyDescent="0.3">
      <c r="B149" s="142" t="s">
        <v>120</v>
      </c>
      <c r="C149" s="8" t="s">
        <v>22</v>
      </c>
      <c r="D149" s="32" t="s">
        <v>8</v>
      </c>
      <c r="E149" s="32" t="s">
        <v>52</v>
      </c>
      <c r="F149" s="2" t="s">
        <v>561</v>
      </c>
      <c r="G149" s="32" t="s">
        <v>93</v>
      </c>
      <c r="H149" s="66"/>
      <c r="I149" s="341">
        <v>0</v>
      </c>
      <c r="J149" s="341">
        <v>168.1</v>
      </c>
      <c r="K149" s="41">
        <v>168.1</v>
      </c>
    </row>
    <row r="150" spans="2:11" ht="99.75" customHeight="1" x14ac:dyDescent="0.3">
      <c r="B150" s="442" t="s">
        <v>519</v>
      </c>
      <c r="C150" s="8" t="s">
        <v>22</v>
      </c>
      <c r="D150" s="32" t="s">
        <v>8</v>
      </c>
      <c r="E150" s="32" t="s">
        <v>52</v>
      </c>
      <c r="F150" s="2" t="s">
        <v>518</v>
      </c>
      <c r="G150" s="32"/>
      <c r="H150" s="66"/>
      <c r="I150" s="341">
        <f>I151</f>
        <v>0</v>
      </c>
      <c r="J150" s="341">
        <v>0</v>
      </c>
      <c r="K150" s="341">
        <v>0</v>
      </c>
    </row>
    <row r="151" spans="2:11" ht="64.5" customHeight="1" x14ac:dyDescent="0.3">
      <c r="B151" s="442" t="s">
        <v>520</v>
      </c>
      <c r="C151" s="8" t="s">
        <v>22</v>
      </c>
      <c r="D151" s="32" t="s">
        <v>8</v>
      </c>
      <c r="E151" s="32" t="s">
        <v>52</v>
      </c>
      <c r="F151" s="2" t="s">
        <v>517</v>
      </c>
      <c r="G151" s="32"/>
      <c r="H151" s="66"/>
      <c r="I151" s="341">
        <f>I152</f>
        <v>0</v>
      </c>
      <c r="J151" s="341">
        <v>0</v>
      </c>
      <c r="K151" s="341">
        <v>0</v>
      </c>
    </row>
    <row r="152" spans="2:11" ht="57.75" customHeight="1" x14ac:dyDescent="0.3">
      <c r="B152" s="442" t="s">
        <v>120</v>
      </c>
      <c r="C152" s="8" t="s">
        <v>22</v>
      </c>
      <c r="D152" s="32" t="s">
        <v>8</v>
      </c>
      <c r="E152" s="32" t="s">
        <v>52</v>
      </c>
      <c r="F152" s="2" t="s">
        <v>517</v>
      </c>
      <c r="G152" s="32" t="s">
        <v>93</v>
      </c>
      <c r="H152" s="66"/>
      <c r="I152" s="341">
        <v>0</v>
      </c>
      <c r="J152" s="341">
        <v>0</v>
      </c>
      <c r="K152" s="341">
        <v>0</v>
      </c>
    </row>
    <row r="153" spans="2:11" ht="62.25" customHeight="1" x14ac:dyDescent="0.3">
      <c r="B153" s="222" t="s">
        <v>288</v>
      </c>
      <c r="C153" s="8" t="s">
        <v>22</v>
      </c>
      <c r="D153" s="32" t="s">
        <v>8</v>
      </c>
      <c r="E153" s="32" t="s">
        <v>52</v>
      </c>
      <c r="F153" s="32" t="s">
        <v>289</v>
      </c>
      <c r="G153" s="32"/>
      <c r="H153" s="70" t="e">
        <f>H155+#REF!</f>
        <v>#REF!</v>
      </c>
      <c r="I153" s="341">
        <f>I155</f>
        <v>0</v>
      </c>
      <c r="J153" s="341">
        <f>J155</f>
        <v>183.5</v>
      </c>
      <c r="K153" s="41">
        <f>K155</f>
        <v>183.5</v>
      </c>
    </row>
    <row r="154" spans="2:11" ht="36.75" customHeight="1" x14ac:dyDescent="0.3">
      <c r="B154" s="135" t="s">
        <v>555</v>
      </c>
      <c r="C154" s="8" t="s">
        <v>22</v>
      </c>
      <c r="D154" s="32" t="s">
        <v>8</v>
      </c>
      <c r="E154" s="32" t="s">
        <v>52</v>
      </c>
      <c r="F154" s="32" t="s">
        <v>554</v>
      </c>
      <c r="G154" s="32"/>
      <c r="H154" s="70"/>
      <c r="I154" s="341">
        <f>I155</f>
        <v>0</v>
      </c>
      <c r="J154" s="341">
        <f>J155</f>
        <v>183.5</v>
      </c>
      <c r="K154" s="41">
        <f>K155</f>
        <v>183.5</v>
      </c>
    </row>
    <row r="155" spans="2:11" ht="45" customHeight="1" x14ac:dyDescent="0.3">
      <c r="B155" s="162" t="s">
        <v>174</v>
      </c>
      <c r="C155" s="8" t="s">
        <v>22</v>
      </c>
      <c r="D155" s="32" t="s">
        <v>8</v>
      </c>
      <c r="E155" s="32" t="s">
        <v>52</v>
      </c>
      <c r="F155" s="32" t="s">
        <v>562</v>
      </c>
      <c r="G155" s="32"/>
      <c r="H155" s="66"/>
      <c r="I155" s="341">
        <f t="shared" ref="I155:K155" si="15">I156</f>
        <v>0</v>
      </c>
      <c r="J155" s="341">
        <f t="shared" si="15"/>
        <v>183.5</v>
      </c>
      <c r="K155" s="41">
        <f t="shared" si="15"/>
        <v>183.5</v>
      </c>
    </row>
    <row r="156" spans="2:11" ht="62.25" customHeight="1" x14ac:dyDescent="0.3">
      <c r="B156" s="153" t="s">
        <v>120</v>
      </c>
      <c r="C156" s="8" t="s">
        <v>22</v>
      </c>
      <c r="D156" s="32" t="s">
        <v>8</v>
      </c>
      <c r="E156" s="32" t="s">
        <v>52</v>
      </c>
      <c r="F156" s="32" t="s">
        <v>562</v>
      </c>
      <c r="G156" s="32" t="s">
        <v>93</v>
      </c>
      <c r="H156" s="66"/>
      <c r="I156" s="341">
        <f>J156-183.5</f>
        <v>0</v>
      </c>
      <c r="J156" s="341">
        <v>183.5</v>
      </c>
      <c r="K156" s="41">
        <v>183.5</v>
      </c>
    </row>
    <row r="157" spans="2:11" ht="33" customHeight="1" x14ac:dyDescent="0.2">
      <c r="B157" s="143" t="s">
        <v>25</v>
      </c>
      <c r="C157" s="6" t="s">
        <v>22</v>
      </c>
      <c r="D157" s="7" t="s">
        <v>10</v>
      </c>
      <c r="E157" s="7"/>
      <c r="F157" s="7"/>
      <c r="G157" s="7"/>
      <c r="H157" s="66"/>
      <c r="I157" s="345">
        <f>I158+I178+I183</f>
        <v>-604.79999999999995</v>
      </c>
      <c r="J157" s="345">
        <f>J158+J178+J183</f>
        <v>30028.400000000001</v>
      </c>
      <c r="K157" s="417">
        <f>K158+K178+K183</f>
        <v>29626.9</v>
      </c>
    </row>
    <row r="158" spans="2:11" ht="27" customHeight="1" x14ac:dyDescent="0.3">
      <c r="B158" s="142" t="s">
        <v>32</v>
      </c>
      <c r="C158" s="8" t="s">
        <v>22</v>
      </c>
      <c r="D158" s="2" t="s">
        <v>10</v>
      </c>
      <c r="E158" s="2" t="s">
        <v>5</v>
      </c>
      <c r="F158" s="2"/>
      <c r="G158" s="2"/>
      <c r="H158" s="66"/>
      <c r="I158" s="343">
        <f>I159</f>
        <v>-604.79999999999995</v>
      </c>
      <c r="J158" s="343">
        <f>J159</f>
        <v>12147.3</v>
      </c>
      <c r="K158" s="41">
        <f>K159</f>
        <v>12146.9</v>
      </c>
    </row>
    <row r="159" spans="2:11" ht="57" customHeight="1" x14ac:dyDescent="0.3">
      <c r="B159" s="309" t="s">
        <v>180</v>
      </c>
      <c r="C159" s="8" t="s">
        <v>22</v>
      </c>
      <c r="D159" s="2" t="s">
        <v>10</v>
      </c>
      <c r="E159" s="2" t="s">
        <v>5</v>
      </c>
      <c r="F159" s="34" t="s">
        <v>290</v>
      </c>
      <c r="G159" s="8"/>
      <c r="H159" s="68" t="e">
        <f>#REF!</f>
        <v>#REF!</v>
      </c>
      <c r="I159" s="343">
        <f>I160+I163+I170+I173</f>
        <v>-604.79999999999995</v>
      </c>
      <c r="J159" s="343">
        <f>J160+J163+J170+J173</f>
        <v>12147.3</v>
      </c>
      <c r="K159" s="41">
        <f>K160+K163+K170+K173</f>
        <v>12146.9</v>
      </c>
    </row>
    <row r="160" spans="2:11" ht="57" customHeight="1" x14ac:dyDescent="0.3">
      <c r="B160" s="133" t="s">
        <v>181</v>
      </c>
      <c r="C160" s="8" t="s">
        <v>107</v>
      </c>
      <c r="D160" s="2" t="s">
        <v>10</v>
      </c>
      <c r="E160" s="2" t="s">
        <v>5</v>
      </c>
      <c r="F160" s="34" t="s">
        <v>291</v>
      </c>
      <c r="G160" s="8"/>
      <c r="H160" s="68"/>
      <c r="I160" s="341">
        <f t="shared" ref="I160:K161" si="16">I161</f>
        <v>0</v>
      </c>
      <c r="J160" s="341">
        <f t="shared" si="16"/>
        <v>541.79999999999995</v>
      </c>
      <c r="K160" s="41">
        <f t="shared" si="16"/>
        <v>541.79999999999995</v>
      </c>
    </row>
    <row r="161" spans="2:11" ht="57" customHeight="1" x14ac:dyDescent="0.3">
      <c r="B161" s="167" t="s">
        <v>182</v>
      </c>
      <c r="C161" s="8" t="s">
        <v>22</v>
      </c>
      <c r="D161" s="2" t="s">
        <v>10</v>
      </c>
      <c r="E161" s="2" t="s">
        <v>5</v>
      </c>
      <c r="F161" s="2" t="s">
        <v>292</v>
      </c>
      <c r="G161" s="2"/>
      <c r="H161" s="68"/>
      <c r="I161" s="341">
        <f t="shared" si="16"/>
        <v>0</v>
      </c>
      <c r="J161" s="341">
        <f t="shared" si="16"/>
        <v>541.79999999999995</v>
      </c>
      <c r="K161" s="41">
        <f t="shared" si="16"/>
        <v>541.79999999999995</v>
      </c>
    </row>
    <row r="162" spans="2:11" ht="57" customHeight="1" x14ac:dyDescent="0.3">
      <c r="B162" s="164" t="s">
        <v>120</v>
      </c>
      <c r="C162" s="8" t="s">
        <v>22</v>
      </c>
      <c r="D162" s="2" t="s">
        <v>10</v>
      </c>
      <c r="E162" s="2" t="s">
        <v>5</v>
      </c>
      <c r="F162" s="2" t="s">
        <v>292</v>
      </c>
      <c r="G162" s="2" t="s">
        <v>93</v>
      </c>
      <c r="H162" s="68"/>
      <c r="I162" s="343">
        <v>0</v>
      </c>
      <c r="J162" s="341">
        <v>541.79999999999995</v>
      </c>
      <c r="K162" s="41">
        <v>541.79999999999995</v>
      </c>
    </row>
    <row r="163" spans="2:11" ht="160.5" customHeight="1" x14ac:dyDescent="0.3">
      <c r="B163" s="145" t="s">
        <v>544</v>
      </c>
      <c r="C163" s="8" t="s">
        <v>22</v>
      </c>
      <c r="D163" s="2" t="s">
        <v>10</v>
      </c>
      <c r="E163" s="2" t="s">
        <v>5</v>
      </c>
      <c r="F163" s="34" t="s">
        <v>293</v>
      </c>
      <c r="G163" s="8"/>
      <c r="H163" s="68"/>
      <c r="I163" s="343">
        <f>I168+I164+I166</f>
        <v>-604.79999999999995</v>
      </c>
      <c r="J163" s="343">
        <f>J168</f>
        <v>7706.4999999999991</v>
      </c>
      <c r="K163" s="41">
        <f>K168</f>
        <v>7706.0999999999995</v>
      </c>
    </row>
    <row r="164" spans="2:11" ht="85.5" customHeight="1" x14ac:dyDescent="0.3">
      <c r="B164" s="145" t="s">
        <v>521</v>
      </c>
      <c r="C164" s="8" t="s">
        <v>22</v>
      </c>
      <c r="D164" s="2" t="s">
        <v>10</v>
      </c>
      <c r="E164" s="2" t="s">
        <v>5</v>
      </c>
      <c r="F164" s="34" t="s">
        <v>522</v>
      </c>
      <c r="G164" s="8"/>
      <c r="H164" s="68"/>
      <c r="I164" s="343">
        <f>I165</f>
        <v>0</v>
      </c>
      <c r="J164" s="343">
        <v>0</v>
      </c>
      <c r="K164" s="341">
        <v>0</v>
      </c>
    </row>
    <row r="165" spans="2:11" ht="85.5" customHeight="1" x14ac:dyDescent="0.3">
      <c r="B165" s="442" t="s">
        <v>103</v>
      </c>
      <c r="C165" s="8" t="s">
        <v>22</v>
      </c>
      <c r="D165" s="2" t="s">
        <v>10</v>
      </c>
      <c r="E165" s="2" t="s">
        <v>5</v>
      </c>
      <c r="F165" s="34" t="s">
        <v>522</v>
      </c>
      <c r="G165" s="8" t="s">
        <v>101</v>
      </c>
      <c r="H165" s="68"/>
      <c r="I165" s="343">
        <v>0</v>
      </c>
      <c r="J165" s="343">
        <v>0</v>
      </c>
      <c r="K165" s="341">
        <v>0</v>
      </c>
    </row>
    <row r="166" spans="2:11" ht="78.75" customHeight="1" x14ac:dyDescent="0.3">
      <c r="B166" s="145" t="s">
        <v>521</v>
      </c>
      <c r="C166" s="8" t="s">
        <v>22</v>
      </c>
      <c r="D166" s="2" t="s">
        <v>10</v>
      </c>
      <c r="E166" s="2" t="s">
        <v>5</v>
      </c>
      <c r="F166" s="34" t="s">
        <v>523</v>
      </c>
      <c r="G166" s="8"/>
      <c r="H166" s="68"/>
      <c r="I166" s="343">
        <f>I167</f>
        <v>0</v>
      </c>
      <c r="J166" s="343">
        <v>0</v>
      </c>
      <c r="K166" s="341">
        <v>0</v>
      </c>
    </row>
    <row r="167" spans="2:11" ht="88.5" customHeight="1" x14ac:dyDescent="0.3">
      <c r="B167" s="442" t="s">
        <v>103</v>
      </c>
      <c r="C167" s="8" t="s">
        <v>22</v>
      </c>
      <c r="D167" s="2" t="s">
        <v>10</v>
      </c>
      <c r="E167" s="2" t="s">
        <v>5</v>
      </c>
      <c r="F167" s="34" t="s">
        <v>523</v>
      </c>
      <c r="G167" s="8" t="s">
        <v>101</v>
      </c>
      <c r="H167" s="68"/>
      <c r="I167" s="343">
        <v>0</v>
      </c>
      <c r="J167" s="343">
        <v>0</v>
      </c>
      <c r="K167" s="341">
        <v>0</v>
      </c>
    </row>
    <row r="168" spans="2:11" ht="191.25" customHeight="1" x14ac:dyDescent="0.3">
      <c r="B168" s="144" t="s">
        <v>505</v>
      </c>
      <c r="C168" s="8" t="s">
        <v>22</v>
      </c>
      <c r="D168" s="2" t="s">
        <v>10</v>
      </c>
      <c r="E168" s="2" t="s">
        <v>5</v>
      </c>
      <c r="F168" s="34" t="s">
        <v>297</v>
      </c>
      <c r="G168" s="8"/>
      <c r="H168" s="68"/>
      <c r="I168" s="341">
        <f t="shared" ref="I168:K168" si="17">I169</f>
        <v>-604.79999999999995</v>
      </c>
      <c r="J168" s="341">
        <f t="shared" si="17"/>
        <v>7706.4999999999991</v>
      </c>
      <c r="K168" s="41">
        <f t="shared" si="17"/>
        <v>7706.0999999999995</v>
      </c>
    </row>
    <row r="169" spans="2:11" ht="78.75" customHeight="1" x14ac:dyDescent="0.3">
      <c r="B169" s="164" t="s">
        <v>103</v>
      </c>
      <c r="C169" s="8" t="s">
        <v>22</v>
      </c>
      <c r="D169" s="2" t="s">
        <v>10</v>
      </c>
      <c r="E169" s="2" t="s">
        <v>5</v>
      </c>
      <c r="F169" s="34" t="s">
        <v>297</v>
      </c>
      <c r="G169" s="8" t="s">
        <v>101</v>
      </c>
      <c r="H169" s="68"/>
      <c r="I169" s="343">
        <v>-604.79999999999995</v>
      </c>
      <c r="J169" s="341">
        <f>8311.3-604.8</f>
        <v>7706.4999999999991</v>
      </c>
      <c r="K169" s="41">
        <f>8310.9-604.8</f>
        <v>7706.0999999999995</v>
      </c>
    </row>
    <row r="170" spans="2:11" ht="72.75" customHeight="1" x14ac:dyDescent="0.3">
      <c r="B170" s="135" t="s">
        <v>223</v>
      </c>
      <c r="C170" s="8" t="s">
        <v>22</v>
      </c>
      <c r="D170" s="2" t="s">
        <v>10</v>
      </c>
      <c r="E170" s="2" t="s">
        <v>5</v>
      </c>
      <c r="F170" s="34" t="s">
        <v>294</v>
      </c>
      <c r="G170" s="8"/>
      <c r="H170" s="68"/>
      <c r="I170" s="343">
        <f t="shared" ref="I170:K171" si="18">I171</f>
        <v>0</v>
      </c>
      <c r="J170" s="343">
        <f t="shared" si="18"/>
        <v>147</v>
      </c>
      <c r="K170" s="41">
        <f t="shared" si="18"/>
        <v>147</v>
      </c>
    </row>
    <row r="171" spans="2:11" ht="224.25" customHeight="1" x14ac:dyDescent="0.3">
      <c r="B171" s="459" t="s">
        <v>599</v>
      </c>
      <c r="C171" s="8" t="s">
        <v>22</v>
      </c>
      <c r="D171" s="2" t="s">
        <v>10</v>
      </c>
      <c r="E171" s="2" t="s">
        <v>5</v>
      </c>
      <c r="F171" s="34" t="s">
        <v>296</v>
      </c>
      <c r="G171" s="8"/>
      <c r="H171" s="68"/>
      <c r="I171" s="341">
        <f t="shared" si="18"/>
        <v>0</v>
      </c>
      <c r="J171" s="341">
        <f t="shared" si="18"/>
        <v>147</v>
      </c>
      <c r="K171" s="341">
        <f t="shared" si="18"/>
        <v>147</v>
      </c>
    </row>
    <row r="172" spans="2:11" ht="66.75" customHeight="1" x14ac:dyDescent="0.3">
      <c r="B172" s="164" t="s">
        <v>120</v>
      </c>
      <c r="C172" s="8" t="s">
        <v>22</v>
      </c>
      <c r="D172" s="2" t="s">
        <v>10</v>
      </c>
      <c r="E172" s="2" t="s">
        <v>5</v>
      </c>
      <c r="F172" s="34" t="s">
        <v>296</v>
      </c>
      <c r="G172" s="8" t="s">
        <v>93</v>
      </c>
      <c r="H172" s="68"/>
      <c r="I172" s="343">
        <v>0</v>
      </c>
      <c r="J172" s="341">
        <v>147</v>
      </c>
      <c r="K172" s="341">
        <v>147</v>
      </c>
    </row>
    <row r="173" spans="2:11" ht="45.75" customHeight="1" x14ac:dyDescent="0.3">
      <c r="B173" s="133" t="s">
        <v>155</v>
      </c>
      <c r="C173" s="88" t="s">
        <v>22</v>
      </c>
      <c r="D173" s="88" t="s">
        <v>10</v>
      </c>
      <c r="E173" s="88" t="s">
        <v>5</v>
      </c>
      <c r="F173" s="88" t="s">
        <v>295</v>
      </c>
      <c r="G173" s="31"/>
      <c r="H173" s="72"/>
      <c r="I173" s="341">
        <f>I174</f>
        <v>0</v>
      </c>
      <c r="J173" s="341">
        <f>J174</f>
        <v>3752</v>
      </c>
      <c r="K173" s="41">
        <f>K174</f>
        <v>3752</v>
      </c>
    </row>
    <row r="174" spans="2:11" ht="71.25" customHeight="1" x14ac:dyDescent="0.3">
      <c r="B174" s="14" t="s">
        <v>110</v>
      </c>
      <c r="C174" s="8" t="s">
        <v>22</v>
      </c>
      <c r="D174" s="35" t="s">
        <v>10</v>
      </c>
      <c r="E174" s="35" t="s">
        <v>5</v>
      </c>
      <c r="F174" s="35" t="s">
        <v>298</v>
      </c>
      <c r="G174" s="31"/>
      <c r="H174" s="72"/>
      <c r="I174" s="341">
        <f>I175+I176+I177</f>
        <v>0</v>
      </c>
      <c r="J174" s="341">
        <f>J175+J176+J177</f>
        <v>3752</v>
      </c>
      <c r="K174" s="41">
        <f>K175+K176+K177</f>
        <v>3752</v>
      </c>
    </row>
    <row r="175" spans="2:11" ht="45.75" customHeight="1" x14ac:dyDescent="0.3">
      <c r="B175" s="179" t="s">
        <v>95</v>
      </c>
      <c r="C175" s="8" t="s">
        <v>22</v>
      </c>
      <c r="D175" s="35" t="s">
        <v>10</v>
      </c>
      <c r="E175" s="35" t="s">
        <v>5</v>
      </c>
      <c r="F175" s="35" t="s">
        <v>298</v>
      </c>
      <c r="G175" s="35" t="s">
        <v>96</v>
      </c>
      <c r="H175" s="72"/>
      <c r="I175" s="341">
        <v>0</v>
      </c>
      <c r="J175" s="341">
        <v>3608.9</v>
      </c>
      <c r="K175" s="41">
        <v>3608.9</v>
      </c>
    </row>
    <row r="176" spans="2:11" ht="58.5" customHeight="1" x14ac:dyDescent="0.3">
      <c r="B176" s="351" t="s">
        <v>120</v>
      </c>
      <c r="C176" s="8" t="s">
        <v>22</v>
      </c>
      <c r="D176" s="35" t="s">
        <v>10</v>
      </c>
      <c r="E176" s="35" t="s">
        <v>5</v>
      </c>
      <c r="F176" s="35" t="s">
        <v>298</v>
      </c>
      <c r="G176" s="35" t="s">
        <v>93</v>
      </c>
      <c r="H176" s="72"/>
      <c r="I176" s="341">
        <v>0</v>
      </c>
      <c r="J176" s="341">
        <v>142.6</v>
      </c>
      <c r="K176" s="41">
        <v>142.6</v>
      </c>
    </row>
    <row r="177" spans="2:11" ht="28.5" customHeight="1" x14ac:dyDescent="0.3">
      <c r="B177" s="351" t="s">
        <v>215</v>
      </c>
      <c r="C177" s="8" t="s">
        <v>22</v>
      </c>
      <c r="D177" s="35" t="s">
        <v>10</v>
      </c>
      <c r="E177" s="35" t="s">
        <v>5</v>
      </c>
      <c r="F177" s="35" t="s">
        <v>298</v>
      </c>
      <c r="G177" s="35" t="s">
        <v>94</v>
      </c>
      <c r="H177" s="72"/>
      <c r="I177" s="341">
        <v>0</v>
      </c>
      <c r="J177" s="341">
        <v>0.5</v>
      </c>
      <c r="K177" s="41">
        <v>0.5</v>
      </c>
    </row>
    <row r="178" spans="2:11" ht="31.5" customHeight="1" x14ac:dyDescent="0.3">
      <c r="B178" s="143" t="s">
        <v>102</v>
      </c>
      <c r="C178" s="8" t="s">
        <v>22</v>
      </c>
      <c r="D178" s="2" t="s">
        <v>10</v>
      </c>
      <c r="E178" s="2" t="s">
        <v>11</v>
      </c>
      <c r="F178" s="2"/>
      <c r="G178" s="2"/>
      <c r="H178" s="66"/>
      <c r="I178" s="343">
        <f t="shared" ref="I178:K179" si="19">I179</f>
        <v>0</v>
      </c>
      <c r="J178" s="343">
        <f t="shared" si="19"/>
        <v>455.9</v>
      </c>
      <c r="K178" s="41">
        <f t="shared" si="19"/>
        <v>454.8</v>
      </c>
    </row>
    <row r="179" spans="2:11" ht="69.75" customHeight="1" x14ac:dyDescent="0.3">
      <c r="B179" s="5" t="s">
        <v>299</v>
      </c>
      <c r="C179" s="8" t="s">
        <v>22</v>
      </c>
      <c r="D179" s="2" t="s">
        <v>10</v>
      </c>
      <c r="E179" s="2" t="s">
        <v>11</v>
      </c>
      <c r="F179" s="2" t="s">
        <v>300</v>
      </c>
      <c r="G179" s="2"/>
      <c r="H179" s="72"/>
      <c r="I179" s="343">
        <f t="shared" si="19"/>
        <v>0</v>
      </c>
      <c r="J179" s="343">
        <f t="shared" si="19"/>
        <v>455.9</v>
      </c>
      <c r="K179" s="41">
        <f t="shared" si="19"/>
        <v>454.8</v>
      </c>
    </row>
    <row r="180" spans="2:11" ht="81.75" customHeight="1" x14ac:dyDescent="0.3">
      <c r="B180" s="118" t="s">
        <v>184</v>
      </c>
      <c r="C180" s="8" t="s">
        <v>22</v>
      </c>
      <c r="D180" s="2" t="s">
        <v>10</v>
      </c>
      <c r="E180" s="2" t="s">
        <v>11</v>
      </c>
      <c r="F180" s="2" t="s">
        <v>302</v>
      </c>
      <c r="G180" s="2"/>
      <c r="H180" s="66"/>
      <c r="I180" s="341">
        <f>I182</f>
        <v>0</v>
      </c>
      <c r="J180" s="341">
        <f>J182</f>
        <v>455.9</v>
      </c>
      <c r="K180" s="41">
        <f>K182</f>
        <v>454.8</v>
      </c>
    </row>
    <row r="181" spans="2:11" ht="39.75" customHeight="1" x14ac:dyDescent="0.3">
      <c r="B181" s="128" t="s">
        <v>185</v>
      </c>
      <c r="C181" s="8" t="s">
        <v>22</v>
      </c>
      <c r="D181" s="2" t="s">
        <v>10</v>
      </c>
      <c r="E181" s="2" t="s">
        <v>11</v>
      </c>
      <c r="F181" s="2" t="s">
        <v>304</v>
      </c>
      <c r="G181" s="2"/>
      <c r="H181" s="66"/>
      <c r="I181" s="341">
        <f>I182</f>
        <v>0</v>
      </c>
      <c r="J181" s="341">
        <f>J182</f>
        <v>455.9</v>
      </c>
      <c r="K181" s="41">
        <f>K182</f>
        <v>454.8</v>
      </c>
    </row>
    <row r="182" spans="2:11" s="325" customFormat="1" ht="62.25" customHeight="1" x14ac:dyDescent="0.3">
      <c r="B182" s="322" t="s">
        <v>120</v>
      </c>
      <c r="C182" s="35" t="s">
        <v>22</v>
      </c>
      <c r="D182" s="323" t="s">
        <v>10</v>
      </c>
      <c r="E182" s="323" t="s">
        <v>11</v>
      </c>
      <c r="F182" s="323" t="s">
        <v>304</v>
      </c>
      <c r="G182" s="323" t="s">
        <v>93</v>
      </c>
      <c r="H182" s="324"/>
      <c r="I182" s="346"/>
      <c r="J182" s="346">
        <v>455.9</v>
      </c>
      <c r="K182" s="408">
        <v>454.8</v>
      </c>
    </row>
    <row r="183" spans="2:11" ht="41.25" customHeight="1" x14ac:dyDescent="0.3">
      <c r="B183" s="129" t="s">
        <v>85</v>
      </c>
      <c r="C183" s="61" t="s">
        <v>22</v>
      </c>
      <c r="D183" s="10" t="s">
        <v>10</v>
      </c>
      <c r="E183" s="10" t="s">
        <v>86</v>
      </c>
      <c r="F183" s="102"/>
      <c r="G183" s="10"/>
      <c r="H183" s="66"/>
      <c r="I183" s="341">
        <f>I184+I192+I196+I200+I206+I208</f>
        <v>0</v>
      </c>
      <c r="J183" s="341">
        <f>J184+J192+J196+J200+J206+J208</f>
        <v>17425.2</v>
      </c>
      <c r="K183" s="341">
        <f>K184+K192+K196+K200+K206+K208</f>
        <v>17025.2</v>
      </c>
    </row>
    <row r="184" spans="2:11" ht="99" customHeight="1" x14ac:dyDescent="0.3">
      <c r="B184" s="5" t="s">
        <v>305</v>
      </c>
      <c r="C184" s="8" t="s">
        <v>22</v>
      </c>
      <c r="D184" s="2" t="s">
        <v>10</v>
      </c>
      <c r="E184" s="2" t="s">
        <v>86</v>
      </c>
      <c r="F184" s="2" t="s">
        <v>306</v>
      </c>
      <c r="G184" s="213"/>
      <c r="H184" s="66"/>
      <c r="I184" s="341">
        <f>I186+I188</f>
        <v>0</v>
      </c>
      <c r="J184" s="341">
        <f>J186+J188</f>
        <v>14901.5</v>
      </c>
      <c r="K184" s="341">
        <f>K186+K188</f>
        <v>14501.5</v>
      </c>
    </row>
    <row r="185" spans="2:11" ht="46.5" customHeight="1" x14ac:dyDescent="0.3">
      <c r="B185" s="244" t="s">
        <v>564</v>
      </c>
      <c r="C185" s="8" t="s">
        <v>22</v>
      </c>
      <c r="D185" s="2" t="s">
        <v>10</v>
      </c>
      <c r="E185" s="2" t="s">
        <v>86</v>
      </c>
      <c r="F185" s="2" t="s">
        <v>563</v>
      </c>
      <c r="G185" s="459"/>
      <c r="H185" s="66"/>
      <c r="I185" s="341">
        <f>I186+I188</f>
        <v>0</v>
      </c>
      <c r="J185" s="341">
        <f t="shared" ref="J185:K185" si="20">J186+J188</f>
        <v>14901.5</v>
      </c>
      <c r="K185" s="341">
        <f t="shared" si="20"/>
        <v>14501.5</v>
      </c>
    </row>
    <row r="186" spans="2:11" ht="104.25" customHeight="1" x14ac:dyDescent="0.3">
      <c r="B186" s="129" t="s">
        <v>231</v>
      </c>
      <c r="C186" s="61" t="s">
        <v>22</v>
      </c>
      <c r="D186" s="213" t="s">
        <v>10</v>
      </c>
      <c r="E186" s="213" t="s">
        <v>86</v>
      </c>
      <c r="F186" s="238" t="s">
        <v>565</v>
      </c>
      <c r="G186" s="213"/>
      <c r="H186" s="66"/>
      <c r="I186" s="341">
        <f>I187</f>
        <v>0</v>
      </c>
      <c r="J186" s="341">
        <f>J187</f>
        <v>4100</v>
      </c>
      <c r="K186" s="341">
        <f>K187</f>
        <v>3700</v>
      </c>
    </row>
    <row r="187" spans="2:11" ht="60" customHeight="1" x14ac:dyDescent="0.3">
      <c r="B187" s="118" t="s">
        <v>120</v>
      </c>
      <c r="C187" s="61" t="s">
        <v>22</v>
      </c>
      <c r="D187" s="213" t="s">
        <v>10</v>
      </c>
      <c r="E187" s="213" t="s">
        <v>86</v>
      </c>
      <c r="F187" s="238" t="s">
        <v>565</v>
      </c>
      <c r="G187" s="213" t="s">
        <v>93</v>
      </c>
      <c r="H187" s="66"/>
      <c r="I187" s="341"/>
      <c r="J187" s="341">
        <v>4100</v>
      </c>
      <c r="K187" s="341">
        <v>3700</v>
      </c>
    </row>
    <row r="188" spans="2:11" ht="60" customHeight="1" x14ac:dyDescent="0.3">
      <c r="B188" s="14" t="s">
        <v>110</v>
      </c>
      <c r="C188" s="8" t="s">
        <v>22</v>
      </c>
      <c r="D188" s="35" t="s">
        <v>10</v>
      </c>
      <c r="E188" s="35" t="s">
        <v>86</v>
      </c>
      <c r="F188" s="114" t="s">
        <v>566</v>
      </c>
      <c r="G188" s="305"/>
      <c r="H188" s="66"/>
      <c r="I188" s="341">
        <f>I189+I190+I191</f>
        <v>0</v>
      </c>
      <c r="J188" s="341">
        <f>J189+J190+J191</f>
        <v>10801.5</v>
      </c>
      <c r="K188" s="41">
        <f>K189+K190+K191</f>
        <v>10801.5</v>
      </c>
    </row>
    <row r="189" spans="2:11" ht="60" customHeight="1" x14ac:dyDescent="0.3">
      <c r="B189" s="179" t="s">
        <v>95</v>
      </c>
      <c r="C189" s="8" t="s">
        <v>22</v>
      </c>
      <c r="D189" s="35" t="s">
        <v>10</v>
      </c>
      <c r="E189" s="35" t="s">
        <v>86</v>
      </c>
      <c r="F189" s="114" t="s">
        <v>566</v>
      </c>
      <c r="G189" s="305" t="s">
        <v>96</v>
      </c>
      <c r="H189" s="66"/>
      <c r="I189" s="341"/>
      <c r="J189" s="341">
        <v>9431.9</v>
      </c>
      <c r="K189" s="41">
        <v>9431.9</v>
      </c>
    </row>
    <row r="190" spans="2:11" ht="60" customHeight="1" x14ac:dyDescent="0.3">
      <c r="B190" s="305" t="s">
        <v>120</v>
      </c>
      <c r="C190" s="8" t="s">
        <v>22</v>
      </c>
      <c r="D190" s="35" t="s">
        <v>10</v>
      </c>
      <c r="E190" s="35" t="s">
        <v>86</v>
      </c>
      <c r="F190" s="114" t="s">
        <v>566</v>
      </c>
      <c r="G190" s="305" t="s">
        <v>93</v>
      </c>
      <c r="H190" s="66"/>
      <c r="I190" s="341"/>
      <c r="J190" s="341">
        <v>1366.9</v>
      </c>
      <c r="K190" s="41">
        <v>1366.9</v>
      </c>
    </row>
    <row r="191" spans="2:11" ht="33" customHeight="1" x14ac:dyDescent="0.3">
      <c r="B191" s="332" t="s">
        <v>215</v>
      </c>
      <c r="C191" s="8" t="s">
        <v>22</v>
      </c>
      <c r="D191" s="35" t="s">
        <v>10</v>
      </c>
      <c r="E191" s="35" t="s">
        <v>86</v>
      </c>
      <c r="F191" s="114" t="s">
        <v>566</v>
      </c>
      <c r="G191" s="332" t="s">
        <v>94</v>
      </c>
      <c r="H191" s="66"/>
      <c r="I191" s="341"/>
      <c r="J191" s="341">
        <v>2.7</v>
      </c>
      <c r="K191" s="41">
        <v>2.7</v>
      </c>
    </row>
    <row r="192" spans="2:11" ht="81" customHeight="1" x14ac:dyDescent="0.3">
      <c r="B192" s="118" t="s">
        <v>307</v>
      </c>
      <c r="C192" s="61" t="s">
        <v>22</v>
      </c>
      <c r="D192" s="217" t="s">
        <v>10</v>
      </c>
      <c r="E192" s="217" t="s">
        <v>86</v>
      </c>
      <c r="F192" s="222" t="s">
        <v>308</v>
      </c>
      <c r="G192" s="217"/>
      <c r="H192" s="66"/>
      <c r="I192" s="341">
        <f>I194</f>
        <v>0</v>
      </c>
      <c r="J192" s="341">
        <f>J194</f>
        <v>25</v>
      </c>
      <c r="K192" s="341">
        <f>K194</f>
        <v>25</v>
      </c>
    </row>
    <row r="193" spans="2:11" ht="48.75" customHeight="1" x14ac:dyDescent="0.3">
      <c r="B193" s="128" t="s">
        <v>568</v>
      </c>
      <c r="C193" s="61" t="s">
        <v>22</v>
      </c>
      <c r="D193" s="459" t="s">
        <v>10</v>
      </c>
      <c r="E193" s="459" t="s">
        <v>86</v>
      </c>
      <c r="F193" s="459" t="s">
        <v>569</v>
      </c>
      <c r="G193" s="459"/>
      <c r="H193" s="66"/>
      <c r="I193" s="341">
        <f>I194</f>
        <v>0</v>
      </c>
      <c r="J193" s="341">
        <f>J194</f>
        <v>25</v>
      </c>
      <c r="K193" s="341">
        <f>K194</f>
        <v>25</v>
      </c>
    </row>
    <row r="194" spans="2:11" ht="83.25" customHeight="1" x14ac:dyDescent="0.3">
      <c r="B194" s="118" t="s">
        <v>234</v>
      </c>
      <c r="C194" s="61" t="s">
        <v>22</v>
      </c>
      <c r="D194" s="217" t="s">
        <v>10</v>
      </c>
      <c r="E194" s="217" t="s">
        <v>86</v>
      </c>
      <c r="F194" s="238" t="s">
        <v>567</v>
      </c>
      <c r="G194" s="217"/>
      <c r="H194" s="66"/>
      <c r="I194" s="341">
        <f t="shared" ref="I194:K194" si="21">I195</f>
        <v>0</v>
      </c>
      <c r="J194" s="341">
        <f t="shared" si="21"/>
        <v>25</v>
      </c>
      <c r="K194" s="341">
        <f t="shared" si="21"/>
        <v>25</v>
      </c>
    </row>
    <row r="195" spans="2:11" ht="60" customHeight="1" x14ac:dyDescent="0.3">
      <c r="B195" s="118" t="s">
        <v>120</v>
      </c>
      <c r="C195" s="61" t="s">
        <v>22</v>
      </c>
      <c r="D195" s="217" t="s">
        <v>10</v>
      </c>
      <c r="E195" s="217" t="s">
        <v>86</v>
      </c>
      <c r="F195" s="238" t="s">
        <v>567</v>
      </c>
      <c r="G195" s="217" t="s">
        <v>93</v>
      </c>
      <c r="H195" s="66"/>
      <c r="I195" s="341"/>
      <c r="J195" s="341">
        <v>25</v>
      </c>
      <c r="K195" s="341">
        <v>25</v>
      </c>
    </row>
    <row r="196" spans="2:11" ht="48" customHeight="1" x14ac:dyDescent="0.3">
      <c r="B196" s="130" t="s">
        <v>186</v>
      </c>
      <c r="C196" s="8" t="s">
        <v>22</v>
      </c>
      <c r="D196" s="31" t="s">
        <v>10</v>
      </c>
      <c r="E196" s="31" t="s">
        <v>86</v>
      </c>
      <c r="F196" s="96" t="s">
        <v>309</v>
      </c>
      <c r="G196" s="31"/>
      <c r="H196" s="66"/>
      <c r="I196" s="341">
        <f t="shared" ref="I196:K198" si="22">I197</f>
        <v>0</v>
      </c>
      <c r="J196" s="341">
        <f t="shared" si="22"/>
        <v>1670</v>
      </c>
      <c r="K196" s="341">
        <f t="shared" si="22"/>
        <v>1670</v>
      </c>
    </row>
    <row r="197" spans="2:11" ht="61.5" customHeight="1" x14ac:dyDescent="0.3">
      <c r="B197" s="130" t="s">
        <v>187</v>
      </c>
      <c r="C197" s="8" t="s">
        <v>22</v>
      </c>
      <c r="D197" s="31" t="s">
        <v>10</v>
      </c>
      <c r="E197" s="31" t="s">
        <v>86</v>
      </c>
      <c r="F197" s="96" t="s">
        <v>310</v>
      </c>
      <c r="G197" s="31"/>
      <c r="H197" s="66"/>
      <c r="I197" s="341">
        <f t="shared" si="22"/>
        <v>0</v>
      </c>
      <c r="J197" s="341">
        <f t="shared" si="22"/>
        <v>1670</v>
      </c>
      <c r="K197" s="341">
        <f t="shared" si="22"/>
        <v>1670</v>
      </c>
    </row>
    <row r="198" spans="2:11" ht="49.5" customHeight="1" x14ac:dyDescent="0.3">
      <c r="B198" s="124" t="s">
        <v>311</v>
      </c>
      <c r="C198" s="8" t="s">
        <v>22</v>
      </c>
      <c r="D198" s="31" t="s">
        <v>10</v>
      </c>
      <c r="E198" s="31" t="s">
        <v>86</v>
      </c>
      <c r="F198" s="31" t="s">
        <v>312</v>
      </c>
      <c r="G198" s="31"/>
      <c r="H198" s="66"/>
      <c r="I198" s="341">
        <f t="shared" si="22"/>
        <v>0</v>
      </c>
      <c r="J198" s="341">
        <f t="shared" si="22"/>
        <v>1670</v>
      </c>
      <c r="K198" s="341">
        <f t="shared" si="22"/>
        <v>1670</v>
      </c>
    </row>
    <row r="199" spans="2:11" ht="57" customHeight="1" x14ac:dyDescent="0.3">
      <c r="B199" s="118" t="s">
        <v>120</v>
      </c>
      <c r="C199" s="8" t="s">
        <v>22</v>
      </c>
      <c r="D199" s="31" t="s">
        <v>10</v>
      </c>
      <c r="E199" s="31" t="s">
        <v>86</v>
      </c>
      <c r="F199" s="31" t="s">
        <v>312</v>
      </c>
      <c r="G199" s="31" t="s">
        <v>93</v>
      </c>
      <c r="H199" s="66"/>
      <c r="I199" s="341">
        <f>J199-1670</f>
        <v>0</v>
      </c>
      <c r="J199" s="341">
        <v>1670</v>
      </c>
      <c r="K199" s="341">
        <v>1670</v>
      </c>
    </row>
    <row r="200" spans="2:11" ht="96" customHeight="1" x14ac:dyDescent="0.3">
      <c r="B200" s="131" t="s">
        <v>218</v>
      </c>
      <c r="C200" s="8" t="s">
        <v>22</v>
      </c>
      <c r="D200" s="31" t="s">
        <v>10</v>
      </c>
      <c r="E200" s="31" t="s">
        <v>86</v>
      </c>
      <c r="F200" s="96" t="s">
        <v>318</v>
      </c>
      <c r="G200" s="31"/>
      <c r="H200" s="66"/>
      <c r="I200" s="341">
        <f>I202</f>
        <v>0</v>
      </c>
      <c r="J200" s="341">
        <f>J202</f>
        <v>533.70000000000005</v>
      </c>
      <c r="K200" s="41">
        <f>K202</f>
        <v>533.70000000000005</v>
      </c>
    </row>
    <row r="201" spans="2:11" ht="49.5" customHeight="1" x14ac:dyDescent="0.3">
      <c r="B201" s="462" t="s">
        <v>571</v>
      </c>
      <c r="C201" s="8" t="s">
        <v>22</v>
      </c>
      <c r="D201" s="31" t="s">
        <v>10</v>
      </c>
      <c r="E201" s="31" t="s">
        <v>86</v>
      </c>
      <c r="F201" s="96" t="s">
        <v>570</v>
      </c>
      <c r="G201" s="31"/>
      <c r="H201" s="66"/>
      <c r="I201" s="341">
        <f>I202</f>
        <v>0</v>
      </c>
      <c r="J201" s="341">
        <f>J202</f>
        <v>533.70000000000005</v>
      </c>
      <c r="K201" s="41">
        <f>K202</f>
        <v>533.70000000000005</v>
      </c>
    </row>
    <row r="202" spans="2:11" ht="45" customHeight="1" x14ac:dyDescent="0.3">
      <c r="B202" s="124" t="s">
        <v>116</v>
      </c>
      <c r="C202" s="8" t="s">
        <v>22</v>
      </c>
      <c r="D202" s="31" t="s">
        <v>10</v>
      </c>
      <c r="E202" s="31" t="s">
        <v>86</v>
      </c>
      <c r="F202" s="134" t="s">
        <v>650</v>
      </c>
      <c r="G202" s="31"/>
      <c r="H202" s="66"/>
      <c r="I202" s="341">
        <f t="shared" ref="I202:K202" si="23">I203</f>
        <v>0</v>
      </c>
      <c r="J202" s="341">
        <f t="shared" si="23"/>
        <v>533.70000000000005</v>
      </c>
      <c r="K202" s="41">
        <f t="shared" si="23"/>
        <v>533.70000000000005</v>
      </c>
    </row>
    <row r="203" spans="2:11" ht="60.75" customHeight="1" x14ac:dyDescent="0.3">
      <c r="B203" s="118" t="s">
        <v>120</v>
      </c>
      <c r="C203" s="8" t="s">
        <v>22</v>
      </c>
      <c r="D203" s="31" t="s">
        <v>10</v>
      </c>
      <c r="E203" s="31" t="s">
        <v>86</v>
      </c>
      <c r="F203" s="134" t="s">
        <v>650</v>
      </c>
      <c r="G203" s="31" t="s">
        <v>93</v>
      </c>
      <c r="H203" s="66"/>
      <c r="I203" s="341"/>
      <c r="J203" s="341">
        <v>533.70000000000005</v>
      </c>
      <c r="K203" s="41">
        <v>533.70000000000005</v>
      </c>
    </row>
    <row r="204" spans="2:11" ht="27.75" customHeight="1" x14ac:dyDescent="0.3">
      <c r="B204" s="118" t="s">
        <v>220</v>
      </c>
      <c r="C204" s="8" t="s">
        <v>22</v>
      </c>
      <c r="D204" s="31" t="s">
        <v>10</v>
      </c>
      <c r="E204" s="31" t="s">
        <v>86</v>
      </c>
      <c r="F204" s="31" t="s">
        <v>319</v>
      </c>
      <c r="G204" s="31"/>
      <c r="H204" s="66"/>
      <c r="I204" s="341">
        <f>I206</f>
        <v>0</v>
      </c>
      <c r="J204" s="341">
        <f>J206</f>
        <v>155</v>
      </c>
      <c r="K204" s="341">
        <f>K206</f>
        <v>155</v>
      </c>
    </row>
    <row r="205" spans="2:11" ht="27.75" customHeight="1" x14ac:dyDescent="0.3">
      <c r="B205" s="118" t="s">
        <v>573</v>
      </c>
      <c r="C205" s="8" t="s">
        <v>22</v>
      </c>
      <c r="D205" s="31" t="s">
        <v>10</v>
      </c>
      <c r="E205" s="31" t="s">
        <v>86</v>
      </c>
      <c r="F205" s="31" t="s">
        <v>572</v>
      </c>
      <c r="G205" s="31"/>
      <c r="H205" s="66"/>
      <c r="I205" s="341">
        <f>I206</f>
        <v>0</v>
      </c>
      <c r="J205" s="341">
        <f>J206</f>
        <v>155</v>
      </c>
      <c r="K205" s="341">
        <f>K206</f>
        <v>155</v>
      </c>
    </row>
    <row r="206" spans="2:11" ht="44.25" customHeight="1" x14ac:dyDescent="0.3">
      <c r="B206" s="118" t="s">
        <v>189</v>
      </c>
      <c r="C206" s="8" t="s">
        <v>22</v>
      </c>
      <c r="D206" s="31" t="s">
        <v>10</v>
      </c>
      <c r="E206" s="31" t="s">
        <v>86</v>
      </c>
      <c r="F206" s="31" t="s">
        <v>574</v>
      </c>
      <c r="G206" s="31"/>
      <c r="H206" s="66"/>
      <c r="I206" s="341">
        <f t="shared" ref="I206:K206" si="24">I207</f>
        <v>0</v>
      </c>
      <c r="J206" s="341">
        <f t="shared" si="24"/>
        <v>155</v>
      </c>
      <c r="K206" s="341">
        <f t="shared" si="24"/>
        <v>155</v>
      </c>
    </row>
    <row r="207" spans="2:11" ht="64.5" customHeight="1" x14ac:dyDescent="0.3">
      <c r="B207" s="118" t="s">
        <v>120</v>
      </c>
      <c r="C207" s="8" t="s">
        <v>22</v>
      </c>
      <c r="D207" s="31" t="s">
        <v>10</v>
      </c>
      <c r="E207" s="31" t="s">
        <v>86</v>
      </c>
      <c r="F207" s="31" t="s">
        <v>574</v>
      </c>
      <c r="G207" s="31" t="s">
        <v>93</v>
      </c>
      <c r="H207" s="66"/>
      <c r="I207" s="341">
        <f>J207-155</f>
        <v>0</v>
      </c>
      <c r="J207" s="341">
        <v>155</v>
      </c>
      <c r="K207" s="341">
        <v>155</v>
      </c>
    </row>
    <row r="208" spans="2:11" ht="84" customHeight="1" x14ac:dyDescent="0.3">
      <c r="B208" s="329" t="s">
        <v>452</v>
      </c>
      <c r="C208" s="8" t="s">
        <v>22</v>
      </c>
      <c r="D208" s="31" t="s">
        <v>10</v>
      </c>
      <c r="E208" s="31" t="s">
        <v>86</v>
      </c>
      <c r="F208" s="31" t="s">
        <v>453</v>
      </c>
      <c r="G208" s="31"/>
      <c r="H208" s="66"/>
      <c r="I208" s="341">
        <f>I210</f>
        <v>0</v>
      </c>
      <c r="J208" s="341">
        <f>J210</f>
        <v>140</v>
      </c>
      <c r="K208" s="341">
        <f>K210</f>
        <v>140</v>
      </c>
    </row>
    <row r="209" spans="2:11" ht="42" customHeight="1" x14ac:dyDescent="0.3">
      <c r="B209" s="465" t="s">
        <v>610</v>
      </c>
      <c r="C209" s="8" t="s">
        <v>22</v>
      </c>
      <c r="D209" s="31" t="s">
        <v>10</v>
      </c>
      <c r="E209" s="31" t="s">
        <v>86</v>
      </c>
      <c r="F209" s="31" t="s">
        <v>608</v>
      </c>
      <c r="G209" s="31"/>
      <c r="H209" s="66"/>
      <c r="I209" s="341">
        <f>I210</f>
        <v>0</v>
      </c>
      <c r="J209" s="341">
        <f>J210</f>
        <v>140</v>
      </c>
      <c r="K209" s="341">
        <f>K210</f>
        <v>140</v>
      </c>
    </row>
    <row r="210" spans="2:11" ht="52.5" customHeight="1" x14ac:dyDescent="0.3">
      <c r="B210" s="328" t="s">
        <v>188</v>
      </c>
      <c r="C210" s="8" t="s">
        <v>22</v>
      </c>
      <c r="D210" s="31" t="s">
        <v>10</v>
      </c>
      <c r="E210" s="31" t="s">
        <v>86</v>
      </c>
      <c r="F210" s="31" t="s">
        <v>609</v>
      </c>
      <c r="G210" s="31"/>
      <c r="H210" s="66"/>
      <c r="I210" s="341">
        <f>I211+I212</f>
        <v>0</v>
      </c>
      <c r="J210" s="341">
        <f t="shared" ref="J210:K210" si="25">J211</f>
        <v>140</v>
      </c>
      <c r="K210" s="341">
        <f t="shared" si="25"/>
        <v>140</v>
      </c>
    </row>
    <row r="211" spans="2:11" ht="64.5" customHeight="1" x14ac:dyDescent="0.3">
      <c r="B211" s="330" t="s">
        <v>120</v>
      </c>
      <c r="C211" s="8" t="s">
        <v>22</v>
      </c>
      <c r="D211" s="31" t="s">
        <v>10</v>
      </c>
      <c r="E211" s="31" t="s">
        <v>86</v>
      </c>
      <c r="F211" s="31" t="s">
        <v>629</v>
      </c>
      <c r="G211" s="31" t="s">
        <v>93</v>
      </c>
      <c r="H211" s="66"/>
      <c r="I211" s="341"/>
      <c r="J211" s="341">
        <v>140</v>
      </c>
      <c r="K211" s="341">
        <v>140</v>
      </c>
    </row>
    <row r="212" spans="2:11" ht="81" customHeight="1" x14ac:dyDescent="0.3">
      <c r="B212" s="442" t="s">
        <v>103</v>
      </c>
      <c r="C212" s="8" t="s">
        <v>22</v>
      </c>
      <c r="D212" s="31" t="s">
        <v>10</v>
      </c>
      <c r="E212" s="31" t="s">
        <v>86</v>
      </c>
      <c r="F212" s="31" t="s">
        <v>629</v>
      </c>
      <c r="G212" s="31" t="s">
        <v>101</v>
      </c>
      <c r="H212" s="66"/>
      <c r="I212" s="341"/>
      <c r="J212" s="341">
        <v>0</v>
      </c>
      <c r="K212" s="341">
        <v>0</v>
      </c>
    </row>
    <row r="213" spans="2:11" ht="26.25" customHeight="1" x14ac:dyDescent="0.3">
      <c r="B213" s="10" t="s">
        <v>15</v>
      </c>
      <c r="C213" s="8" t="s">
        <v>22</v>
      </c>
      <c r="D213" s="2" t="s">
        <v>5</v>
      </c>
      <c r="E213" s="2"/>
      <c r="F213" s="2"/>
      <c r="G213" s="2"/>
      <c r="H213" s="66"/>
      <c r="I213" s="343">
        <f>I214+I224</f>
        <v>-942.7</v>
      </c>
      <c r="J213" s="343">
        <f>J214+J224</f>
        <v>25318.2</v>
      </c>
      <c r="K213" s="41">
        <f>K214+K224</f>
        <v>33866.300000000003</v>
      </c>
    </row>
    <row r="214" spans="2:11" ht="27" customHeight="1" x14ac:dyDescent="0.3">
      <c r="B214" s="10" t="s">
        <v>99</v>
      </c>
      <c r="C214" s="8" t="s">
        <v>22</v>
      </c>
      <c r="D214" s="2" t="s">
        <v>5</v>
      </c>
      <c r="E214" s="2" t="s">
        <v>3</v>
      </c>
      <c r="F214" s="2"/>
      <c r="G214" s="2"/>
      <c r="H214" s="66"/>
      <c r="I214" s="343">
        <f t="shared" ref="I214:K214" si="26">I215</f>
        <v>-942.7</v>
      </c>
      <c r="J214" s="343">
        <f t="shared" si="26"/>
        <v>19769.3</v>
      </c>
      <c r="K214" s="41">
        <f t="shared" si="26"/>
        <v>28317.4</v>
      </c>
    </row>
    <row r="215" spans="2:11" ht="100.5" customHeight="1" x14ac:dyDescent="0.3">
      <c r="B215" s="310" t="s">
        <v>257</v>
      </c>
      <c r="C215" s="8" t="s">
        <v>22</v>
      </c>
      <c r="D215" s="32" t="s">
        <v>5</v>
      </c>
      <c r="E215" s="2" t="s">
        <v>3</v>
      </c>
      <c r="F215" s="98" t="s">
        <v>256</v>
      </c>
      <c r="G215" s="2"/>
      <c r="H215" s="66"/>
      <c r="I215" s="343">
        <f>I216+I221</f>
        <v>-942.7</v>
      </c>
      <c r="J215" s="343">
        <f t="shared" ref="J215:K215" si="27">J216+J221</f>
        <v>19769.3</v>
      </c>
      <c r="K215" s="343">
        <f t="shared" si="27"/>
        <v>28317.4</v>
      </c>
    </row>
    <row r="216" spans="2:11" ht="100.5" customHeight="1" x14ac:dyDescent="0.3">
      <c r="B216" s="470" t="s">
        <v>624</v>
      </c>
      <c r="C216" s="8" t="s">
        <v>22</v>
      </c>
      <c r="D216" s="2" t="s">
        <v>5</v>
      </c>
      <c r="E216" s="2" t="s">
        <v>3</v>
      </c>
      <c r="F216" s="2" t="s">
        <v>437</v>
      </c>
      <c r="G216" s="2"/>
      <c r="H216" s="66"/>
      <c r="I216" s="343">
        <f>I217+I219</f>
        <v>-942.7</v>
      </c>
      <c r="J216" s="343">
        <f>J217+J219</f>
        <v>9769.2999999999993</v>
      </c>
      <c r="K216" s="343">
        <f>K217+K219</f>
        <v>18317.400000000001</v>
      </c>
    </row>
    <row r="217" spans="2:11" ht="102" customHeight="1" x14ac:dyDescent="0.3">
      <c r="B217" s="442" t="s">
        <v>525</v>
      </c>
      <c r="C217" s="8" t="s">
        <v>22</v>
      </c>
      <c r="D217" s="2" t="s">
        <v>5</v>
      </c>
      <c r="E217" s="2" t="s">
        <v>3</v>
      </c>
      <c r="F217" s="2" t="s">
        <v>524</v>
      </c>
      <c r="G217" s="2"/>
      <c r="H217" s="66"/>
      <c r="I217" s="343">
        <f>I218</f>
        <v>0</v>
      </c>
      <c r="J217" s="343">
        <f>J218</f>
        <v>0</v>
      </c>
      <c r="K217" s="341">
        <f>K218</f>
        <v>0</v>
      </c>
    </row>
    <row r="218" spans="2:11" ht="42" customHeight="1" x14ac:dyDescent="0.3">
      <c r="B218" s="442" t="s">
        <v>134</v>
      </c>
      <c r="C218" s="8" t="s">
        <v>22</v>
      </c>
      <c r="D218" s="2" t="s">
        <v>5</v>
      </c>
      <c r="E218" s="2" t="s">
        <v>3</v>
      </c>
      <c r="F218" s="2" t="s">
        <v>524</v>
      </c>
      <c r="G218" s="2" t="s">
        <v>133</v>
      </c>
      <c r="H218" s="66"/>
      <c r="I218" s="343"/>
      <c r="J218" s="343">
        <v>0</v>
      </c>
      <c r="K218" s="341">
        <v>0</v>
      </c>
    </row>
    <row r="219" spans="2:11" ht="115.5" customHeight="1" x14ac:dyDescent="0.3">
      <c r="B219" s="193" t="s">
        <v>620</v>
      </c>
      <c r="C219" s="8" t="s">
        <v>22</v>
      </c>
      <c r="D219" s="2" t="s">
        <v>5</v>
      </c>
      <c r="E219" s="2" t="s">
        <v>3</v>
      </c>
      <c r="F219" s="2" t="s">
        <v>438</v>
      </c>
      <c r="G219" s="2"/>
      <c r="H219" s="66"/>
      <c r="I219" s="343">
        <f>I220</f>
        <v>-942.7</v>
      </c>
      <c r="J219" s="343">
        <f>J220</f>
        <v>9769.2999999999993</v>
      </c>
      <c r="K219" s="41">
        <f>K220</f>
        <v>18317.400000000001</v>
      </c>
    </row>
    <row r="220" spans="2:11" ht="27" customHeight="1" x14ac:dyDescent="0.3">
      <c r="B220" s="311" t="s">
        <v>134</v>
      </c>
      <c r="C220" s="8" t="s">
        <v>22</v>
      </c>
      <c r="D220" s="2" t="s">
        <v>5</v>
      </c>
      <c r="E220" s="2" t="s">
        <v>3</v>
      </c>
      <c r="F220" s="2" t="s">
        <v>438</v>
      </c>
      <c r="G220" s="2" t="s">
        <v>133</v>
      </c>
      <c r="H220" s="66"/>
      <c r="I220" s="341">
        <v>-942.7</v>
      </c>
      <c r="J220" s="343">
        <f>9521.8+1190.2-942.7</f>
        <v>9769.2999999999993</v>
      </c>
      <c r="K220" s="341">
        <f>17853.2+1190.2-726</f>
        <v>18317.400000000001</v>
      </c>
    </row>
    <row r="221" spans="2:11" ht="44.25" customHeight="1" x14ac:dyDescent="0.3">
      <c r="B221" s="470" t="s">
        <v>436</v>
      </c>
      <c r="C221" s="8" t="s">
        <v>22</v>
      </c>
      <c r="D221" s="2" t="s">
        <v>5</v>
      </c>
      <c r="E221" s="2" t="s">
        <v>3</v>
      </c>
      <c r="F221" s="2" t="s">
        <v>623</v>
      </c>
      <c r="G221" s="2"/>
      <c r="H221" s="66"/>
      <c r="I221" s="341">
        <f t="shared" ref="I221:K222" si="28">I222</f>
        <v>0</v>
      </c>
      <c r="J221" s="343">
        <f t="shared" si="28"/>
        <v>10000</v>
      </c>
      <c r="K221" s="341">
        <f t="shared" si="28"/>
        <v>10000</v>
      </c>
    </row>
    <row r="222" spans="2:11" ht="66" customHeight="1" x14ac:dyDescent="0.3">
      <c r="B222" s="311" t="s">
        <v>439</v>
      </c>
      <c r="C222" s="8" t="s">
        <v>22</v>
      </c>
      <c r="D222" s="2" t="s">
        <v>5</v>
      </c>
      <c r="E222" s="2" t="s">
        <v>3</v>
      </c>
      <c r="F222" s="2" t="s">
        <v>628</v>
      </c>
      <c r="G222" s="2"/>
      <c r="H222" s="66"/>
      <c r="I222" s="341">
        <f t="shared" si="28"/>
        <v>0</v>
      </c>
      <c r="J222" s="343">
        <f t="shared" si="28"/>
        <v>10000</v>
      </c>
      <c r="K222" s="341">
        <f t="shared" si="28"/>
        <v>10000</v>
      </c>
    </row>
    <row r="223" spans="2:11" ht="27" customHeight="1" x14ac:dyDescent="0.3">
      <c r="B223" s="311" t="s">
        <v>134</v>
      </c>
      <c r="C223" s="8" t="s">
        <v>22</v>
      </c>
      <c r="D223" s="2" t="s">
        <v>5</v>
      </c>
      <c r="E223" s="2" t="s">
        <v>3</v>
      </c>
      <c r="F223" s="2" t="s">
        <v>628</v>
      </c>
      <c r="G223" s="2" t="s">
        <v>133</v>
      </c>
      <c r="H223" s="66"/>
      <c r="I223" s="341"/>
      <c r="J223" s="343">
        <v>10000</v>
      </c>
      <c r="K223" s="341">
        <v>10000</v>
      </c>
    </row>
    <row r="224" spans="2:11" ht="28.5" customHeight="1" x14ac:dyDescent="0.3">
      <c r="B224" s="212" t="s">
        <v>123</v>
      </c>
      <c r="C224" s="8" t="s">
        <v>22</v>
      </c>
      <c r="D224" s="2" t="s">
        <v>5</v>
      </c>
      <c r="E224" s="2" t="s">
        <v>6</v>
      </c>
      <c r="F224" s="2"/>
      <c r="G224" s="2"/>
      <c r="H224" s="66"/>
      <c r="I224" s="341">
        <f>I225+I229</f>
        <v>0</v>
      </c>
      <c r="J224" s="341">
        <f>J225+J229</f>
        <v>5548.9000000000005</v>
      </c>
      <c r="K224" s="41">
        <f>K225+K229</f>
        <v>5548.9000000000005</v>
      </c>
    </row>
    <row r="225" spans="2:11" ht="99" customHeight="1" x14ac:dyDescent="0.3">
      <c r="B225" s="224" t="s">
        <v>324</v>
      </c>
      <c r="C225" s="8" t="s">
        <v>22</v>
      </c>
      <c r="D225" s="2" t="s">
        <v>5</v>
      </c>
      <c r="E225" s="2" t="s">
        <v>6</v>
      </c>
      <c r="F225" s="2" t="s">
        <v>325</v>
      </c>
      <c r="G225" s="2"/>
      <c r="H225" s="66"/>
      <c r="I225" s="341">
        <f>I227</f>
        <v>0</v>
      </c>
      <c r="J225" s="341">
        <f>J227</f>
        <v>5370.6</v>
      </c>
      <c r="K225" s="41">
        <f>K227</f>
        <v>5370.6</v>
      </c>
    </row>
    <row r="226" spans="2:11" ht="55.5" customHeight="1" x14ac:dyDescent="0.3">
      <c r="B226" s="135" t="s">
        <v>576</v>
      </c>
      <c r="C226" s="8" t="s">
        <v>22</v>
      </c>
      <c r="D226" s="2" t="s">
        <v>5</v>
      </c>
      <c r="E226" s="2" t="s">
        <v>6</v>
      </c>
      <c r="F226" s="2" t="s">
        <v>575</v>
      </c>
      <c r="G226" s="2"/>
      <c r="H226" s="66"/>
      <c r="I226" s="341">
        <f>I227</f>
        <v>0</v>
      </c>
      <c r="J226" s="341">
        <f>J227</f>
        <v>5370.6</v>
      </c>
      <c r="K226" s="41">
        <f>K227</f>
        <v>5370.6</v>
      </c>
    </row>
    <row r="227" spans="2:11" ht="47.25" customHeight="1" x14ac:dyDescent="0.3">
      <c r="B227" s="242" t="s">
        <v>412</v>
      </c>
      <c r="C227" s="8" t="s">
        <v>22</v>
      </c>
      <c r="D227" s="2" t="s">
        <v>5</v>
      </c>
      <c r="E227" s="2" t="s">
        <v>6</v>
      </c>
      <c r="F227" s="2" t="s">
        <v>577</v>
      </c>
      <c r="G227" s="2"/>
      <c r="H227" s="66"/>
      <c r="I227" s="341">
        <f t="shared" ref="I227:K227" si="29">I228</f>
        <v>0</v>
      </c>
      <c r="J227" s="341">
        <f t="shared" si="29"/>
        <v>5370.6</v>
      </c>
      <c r="K227" s="41">
        <f t="shared" si="29"/>
        <v>5370.6</v>
      </c>
    </row>
    <row r="228" spans="2:11" ht="58.5" customHeight="1" x14ac:dyDescent="0.3">
      <c r="B228" s="151" t="s">
        <v>120</v>
      </c>
      <c r="C228" s="8" t="s">
        <v>22</v>
      </c>
      <c r="D228" s="2" t="s">
        <v>5</v>
      </c>
      <c r="E228" s="2" t="s">
        <v>6</v>
      </c>
      <c r="F228" s="2" t="s">
        <v>577</v>
      </c>
      <c r="G228" s="2" t="s">
        <v>93</v>
      </c>
      <c r="H228" s="66"/>
      <c r="I228" s="341"/>
      <c r="J228" s="341">
        <v>5370.6</v>
      </c>
      <c r="K228" s="41">
        <v>5370.6</v>
      </c>
    </row>
    <row r="229" spans="2:11" ht="49.5" customHeight="1" x14ac:dyDescent="0.3">
      <c r="B229" s="118" t="s">
        <v>466</v>
      </c>
      <c r="C229" s="8" t="s">
        <v>22</v>
      </c>
      <c r="D229" s="2" t="s">
        <v>5</v>
      </c>
      <c r="E229" s="2" t="s">
        <v>6</v>
      </c>
      <c r="F229" s="31" t="s">
        <v>465</v>
      </c>
      <c r="G229" s="31"/>
      <c r="H229" s="66"/>
      <c r="I229" s="341">
        <f t="shared" ref="I229:K231" si="30">I230</f>
        <v>0</v>
      </c>
      <c r="J229" s="341">
        <f t="shared" si="30"/>
        <v>178.3</v>
      </c>
      <c r="K229" s="41">
        <f t="shared" si="30"/>
        <v>178.3</v>
      </c>
    </row>
    <row r="230" spans="2:11" ht="35.25" customHeight="1" x14ac:dyDescent="0.3">
      <c r="B230" s="118" t="s">
        <v>467</v>
      </c>
      <c r="C230" s="8" t="s">
        <v>22</v>
      </c>
      <c r="D230" s="2" t="s">
        <v>5</v>
      </c>
      <c r="E230" s="2" t="s">
        <v>6</v>
      </c>
      <c r="F230" s="31" t="s">
        <v>464</v>
      </c>
      <c r="G230" s="31"/>
      <c r="H230" s="66"/>
      <c r="I230" s="341">
        <f t="shared" si="30"/>
        <v>0</v>
      </c>
      <c r="J230" s="341">
        <f t="shared" si="30"/>
        <v>178.3</v>
      </c>
      <c r="K230" s="41">
        <f t="shared" si="30"/>
        <v>178.3</v>
      </c>
    </row>
    <row r="231" spans="2:11" ht="45.75" customHeight="1" x14ac:dyDescent="0.3">
      <c r="B231" s="15" t="s">
        <v>481</v>
      </c>
      <c r="C231" s="8" t="s">
        <v>22</v>
      </c>
      <c r="D231" s="2" t="s">
        <v>5</v>
      </c>
      <c r="E231" s="2" t="s">
        <v>6</v>
      </c>
      <c r="F231" s="2" t="s">
        <v>482</v>
      </c>
      <c r="G231" s="2"/>
      <c r="H231" s="66"/>
      <c r="I231" s="341">
        <f>I232</f>
        <v>0</v>
      </c>
      <c r="J231" s="341">
        <f t="shared" si="30"/>
        <v>178.3</v>
      </c>
      <c r="K231" s="41">
        <f t="shared" si="30"/>
        <v>178.3</v>
      </c>
    </row>
    <row r="232" spans="2:11" ht="65.25" customHeight="1" x14ac:dyDescent="0.3">
      <c r="B232" s="387" t="s">
        <v>120</v>
      </c>
      <c r="C232" s="8" t="s">
        <v>22</v>
      </c>
      <c r="D232" s="2" t="s">
        <v>5</v>
      </c>
      <c r="E232" s="2" t="s">
        <v>6</v>
      </c>
      <c r="F232" s="2" t="s">
        <v>482</v>
      </c>
      <c r="G232" s="2" t="s">
        <v>93</v>
      </c>
      <c r="H232" s="66"/>
      <c r="I232" s="341"/>
      <c r="J232" s="341">
        <v>178.3</v>
      </c>
      <c r="K232" s="41">
        <v>178.3</v>
      </c>
    </row>
    <row r="233" spans="2:11" ht="24.75" customHeight="1" x14ac:dyDescent="0.3">
      <c r="B233" s="15" t="s">
        <v>228</v>
      </c>
      <c r="C233" s="88" t="s">
        <v>22</v>
      </c>
      <c r="D233" s="88" t="s">
        <v>4</v>
      </c>
      <c r="E233" s="88"/>
      <c r="F233" s="88"/>
      <c r="G233" s="88"/>
      <c r="H233" s="71"/>
      <c r="I233" s="341">
        <f t="shared" ref="I233:K238" si="31">I234</f>
        <v>0</v>
      </c>
      <c r="J233" s="341">
        <f t="shared" si="31"/>
        <v>10080</v>
      </c>
      <c r="K233" s="341">
        <f t="shared" si="31"/>
        <v>5500</v>
      </c>
    </row>
    <row r="234" spans="2:11" ht="41.25" customHeight="1" x14ac:dyDescent="0.3">
      <c r="B234" s="15" t="s">
        <v>229</v>
      </c>
      <c r="C234" s="88" t="s">
        <v>22</v>
      </c>
      <c r="D234" s="88" t="s">
        <v>4</v>
      </c>
      <c r="E234" s="88" t="s">
        <v>5</v>
      </c>
      <c r="F234" s="88"/>
      <c r="G234" s="88"/>
      <c r="H234" s="71"/>
      <c r="I234" s="341">
        <f t="shared" si="31"/>
        <v>0</v>
      </c>
      <c r="J234" s="341">
        <f t="shared" si="31"/>
        <v>10080</v>
      </c>
      <c r="K234" s="341">
        <f t="shared" si="31"/>
        <v>5500</v>
      </c>
    </row>
    <row r="235" spans="2:11" ht="60" customHeight="1" x14ac:dyDescent="0.3">
      <c r="B235" s="224" t="s">
        <v>326</v>
      </c>
      <c r="C235" s="8" t="s">
        <v>22</v>
      </c>
      <c r="D235" s="2" t="s">
        <v>4</v>
      </c>
      <c r="E235" s="2" t="s">
        <v>5</v>
      </c>
      <c r="F235" s="2" t="s">
        <v>327</v>
      </c>
      <c r="G235" s="2"/>
      <c r="H235" s="66"/>
      <c r="I235" s="341">
        <f>I237</f>
        <v>0</v>
      </c>
      <c r="J235" s="341">
        <f>J237</f>
        <v>10080</v>
      </c>
      <c r="K235" s="341">
        <f>K237</f>
        <v>5500</v>
      </c>
    </row>
    <row r="236" spans="2:11" ht="27" customHeight="1" x14ac:dyDescent="0.3">
      <c r="B236" s="459" t="s">
        <v>579</v>
      </c>
      <c r="C236" s="8" t="s">
        <v>22</v>
      </c>
      <c r="D236" s="2" t="s">
        <v>4</v>
      </c>
      <c r="E236" s="2" t="s">
        <v>5</v>
      </c>
      <c r="F236" s="2" t="s">
        <v>578</v>
      </c>
      <c r="G236" s="2"/>
      <c r="H236" s="66"/>
      <c r="I236" s="341">
        <f>I237</f>
        <v>0</v>
      </c>
      <c r="J236" s="341">
        <f>J237</f>
        <v>10080</v>
      </c>
      <c r="K236" s="341">
        <f>K237</f>
        <v>5500</v>
      </c>
    </row>
    <row r="237" spans="2:11" ht="63.75" customHeight="1" x14ac:dyDescent="0.3">
      <c r="B237" s="135" t="s">
        <v>454</v>
      </c>
      <c r="C237" s="8" t="s">
        <v>22</v>
      </c>
      <c r="D237" s="31" t="s">
        <v>4</v>
      </c>
      <c r="E237" s="31" t="s">
        <v>5</v>
      </c>
      <c r="F237" s="31" t="s">
        <v>580</v>
      </c>
      <c r="G237" s="2"/>
      <c r="H237" s="66"/>
      <c r="I237" s="341">
        <f t="shared" ref="I237:K237" si="32">I238</f>
        <v>0</v>
      </c>
      <c r="J237" s="341">
        <f t="shared" si="32"/>
        <v>10080</v>
      </c>
      <c r="K237" s="341">
        <f t="shared" si="32"/>
        <v>5500</v>
      </c>
    </row>
    <row r="238" spans="2:11" ht="63.75" customHeight="1" x14ac:dyDescent="0.3">
      <c r="B238" s="135" t="s">
        <v>498</v>
      </c>
      <c r="C238" s="88" t="s">
        <v>22</v>
      </c>
      <c r="D238" s="98" t="s">
        <v>4</v>
      </c>
      <c r="E238" s="98" t="s">
        <v>5</v>
      </c>
      <c r="F238" s="98" t="s">
        <v>581</v>
      </c>
      <c r="G238" s="98"/>
      <c r="H238" s="198"/>
      <c r="I238" s="344">
        <f t="shared" si="31"/>
        <v>0</v>
      </c>
      <c r="J238" s="344">
        <f t="shared" si="31"/>
        <v>10080</v>
      </c>
      <c r="K238" s="341">
        <f t="shared" si="31"/>
        <v>5500</v>
      </c>
    </row>
    <row r="239" spans="2:11" ht="80.25" customHeight="1" x14ac:dyDescent="0.3">
      <c r="B239" s="392" t="s">
        <v>413</v>
      </c>
      <c r="C239" s="8" t="s">
        <v>22</v>
      </c>
      <c r="D239" s="2" t="s">
        <v>4</v>
      </c>
      <c r="E239" s="2" t="s">
        <v>5</v>
      </c>
      <c r="F239" s="2" t="s">
        <v>581</v>
      </c>
      <c r="G239" s="2" t="s">
        <v>101</v>
      </c>
      <c r="H239" s="72"/>
      <c r="I239" s="341"/>
      <c r="J239" s="341">
        <v>10080</v>
      </c>
      <c r="K239" s="341">
        <v>5500</v>
      </c>
    </row>
    <row r="240" spans="2:11" ht="29.25" customHeight="1" x14ac:dyDescent="0.3">
      <c r="B240" s="421" t="s">
        <v>0</v>
      </c>
      <c r="C240" s="8" t="s">
        <v>22</v>
      </c>
      <c r="D240" s="2" t="s">
        <v>7</v>
      </c>
      <c r="E240" s="2"/>
      <c r="F240" s="2"/>
      <c r="G240" s="2"/>
      <c r="H240" s="72"/>
      <c r="I240" s="341">
        <f>I248</f>
        <v>0</v>
      </c>
      <c r="J240" s="341">
        <f>J248+J241</f>
        <v>190</v>
      </c>
      <c r="K240" s="341">
        <f>K248+K241</f>
        <v>190</v>
      </c>
    </row>
    <row r="241" spans="2:11" ht="45.75" customHeight="1" x14ac:dyDescent="0.3">
      <c r="B241" s="473" t="s">
        <v>644</v>
      </c>
      <c r="C241" s="8" t="s">
        <v>22</v>
      </c>
      <c r="D241" s="2" t="s">
        <v>7</v>
      </c>
      <c r="E241" s="2" t="s">
        <v>5</v>
      </c>
      <c r="F241" s="2"/>
      <c r="G241" s="2"/>
      <c r="H241" s="72"/>
      <c r="I241" s="341">
        <f>I242</f>
        <v>0</v>
      </c>
      <c r="J241" s="341">
        <f>J242</f>
        <v>150</v>
      </c>
      <c r="K241" s="341">
        <f>K242</f>
        <v>150</v>
      </c>
    </row>
    <row r="242" spans="2:11" ht="81" customHeight="1" x14ac:dyDescent="0.3">
      <c r="B242" s="473" t="s">
        <v>252</v>
      </c>
      <c r="C242" s="8" t="s">
        <v>22</v>
      </c>
      <c r="D242" s="35" t="s">
        <v>7</v>
      </c>
      <c r="E242" s="35" t="s">
        <v>5</v>
      </c>
      <c r="F242" s="35" t="s">
        <v>260</v>
      </c>
      <c r="G242" s="32"/>
      <c r="H242" s="66"/>
      <c r="I242" s="341">
        <f>I244+I246</f>
        <v>0</v>
      </c>
      <c r="J242" s="341">
        <f>J244+J246</f>
        <v>150</v>
      </c>
      <c r="K242" s="341">
        <f>K244+K246</f>
        <v>150</v>
      </c>
    </row>
    <row r="243" spans="2:11" ht="29.25" customHeight="1" x14ac:dyDescent="0.3">
      <c r="B243" s="473" t="s">
        <v>546</v>
      </c>
      <c r="C243" s="8" t="s">
        <v>22</v>
      </c>
      <c r="D243" s="35" t="s">
        <v>7</v>
      </c>
      <c r="E243" s="35" t="s">
        <v>5</v>
      </c>
      <c r="F243" s="35" t="s">
        <v>545</v>
      </c>
      <c r="G243" s="32"/>
      <c r="H243" s="66"/>
      <c r="I243" s="341">
        <v>0</v>
      </c>
      <c r="J243" s="341">
        <f>J244+J246</f>
        <v>150</v>
      </c>
      <c r="K243" s="341">
        <f>K244+K246</f>
        <v>150</v>
      </c>
    </row>
    <row r="244" spans="2:11" ht="66.75" customHeight="1" x14ac:dyDescent="0.3">
      <c r="B244" s="473" t="s">
        <v>273</v>
      </c>
      <c r="C244" s="8" t="s">
        <v>22</v>
      </c>
      <c r="D244" s="35" t="s">
        <v>7</v>
      </c>
      <c r="E244" s="35" t="s">
        <v>5</v>
      </c>
      <c r="F244" s="35" t="s">
        <v>635</v>
      </c>
      <c r="G244" s="32"/>
      <c r="H244" s="66"/>
      <c r="I244" s="341">
        <f>I245</f>
        <v>0</v>
      </c>
      <c r="J244" s="341">
        <f>J245</f>
        <v>30</v>
      </c>
      <c r="K244" s="341">
        <f>K245</f>
        <v>30</v>
      </c>
    </row>
    <row r="245" spans="2:11" ht="69.75" customHeight="1" x14ac:dyDescent="0.3">
      <c r="B245" s="473" t="s">
        <v>120</v>
      </c>
      <c r="C245" s="8" t="s">
        <v>22</v>
      </c>
      <c r="D245" s="35" t="s">
        <v>7</v>
      </c>
      <c r="E245" s="35" t="s">
        <v>5</v>
      </c>
      <c r="F245" s="35" t="s">
        <v>635</v>
      </c>
      <c r="G245" s="32" t="s">
        <v>93</v>
      </c>
      <c r="H245" s="66"/>
      <c r="I245" s="444">
        <f>J245-30</f>
        <v>0</v>
      </c>
      <c r="J245" s="341">
        <v>30</v>
      </c>
      <c r="K245" s="341">
        <v>30</v>
      </c>
    </row>
    <row r="246" spans="2:11" ht="43.5" customHeight="1" x14ac:dyDescent="0.3">
      <c r="B246" s="473" t="s">
        <v>274</v>
      </c>
      <c r="C246" s="8" t="s">
        <v>22</v>
      </c>
      <c r="D246" s="35" t="s">
        <v>7</v>
      </c>
      <c r="E246" s="35" t="s">
        <v>5</v>
      </c>
      <c r="F246" s="35" t="s">
        <v>636</v>
      </c>
      <c r="G246" s="32"/>
      <c r="H246" s="66"/>
      <c r="I246" s="341">
        <f>I247</f>
        <v>0</v>
      </c>
      <c r="J246" s="341">
        <f>J247</f>
        <v>120</v>
      </c>
      <c r="K246" s="341">
        <f>K247</f>
        <v>120</v>
      </c>
    </row>
    <row r="247" spans="2:11" ht="60.75" customHeight="1" x14ac:dyDescent="0.3">
      <c r="B247" s="473" t="s">
        <v>120</v>
      </c>
      <c r="C247" s="8" t="s">
        <v>22</v>
      </c>
      <c r="D247" s="35" t="s">
        <v>7</v>
      </c>
      <c r="E247" s="35" t="s">
        <v>5</v>
      </c>
      <c r="F247" s="35" t="s">
        <v>636</v>
      </c>
      <c r="G247" s="32" t="s">
        <v>93</v>
      </c>
      <c r="H247" s="66"/>
      <c r="I247" s="341">
        <f>J247-120</f>
        <v>0</v>
      </c>
      <c r="J247" s="341">
        <v>120</v>
      </c>
      <c r="K247" s="341">
        <v>120</v>
      </c>
    </row>
    <row r="248" spans="2:11" ht="34.5" customHeight="1" x14ac:dyDescent="0.3">
      <c r="B248" s="5" t="s">
        <v>471</v>
      </c>
      <c r="C248" s="8" t="s">
        <v>22</v>
      </c>
      <c r="D248" s="12" t="s">
        <v>7</v>
      </c>
      <c r="E248" s="2" t="s">
        <v>7</v>
      </c>
      <c r="F248" s="12"/>
      <c r="G248" s="12"/>
      <c r="H248" s="66"/>
      <c r="I248" s="341">
        <f t="shared" ref="I248:K251" si="33">I249</f>
        <v>0</v>
      </c>
      <c r="J248" s="341">
        <f t="shared" si="33"/>
        <v>40</v>
      </c>
      <c r="K248" s="341">
        <f t="shared" si="33"/>
        <v>40</v>
      </c>
    </row>
    <row r="249" spans="2:11" ht="28.5" customHeight="1" x14ac:dyDescent="0.3">
      <c r="B249" s="122" t="s">
        <v>167</v>
      </c>
      <c r="C249" s="8" t="s">
        <v>22</v>
      </c>
      <c r="D249" s="12" t="s">
        <v>7</v>
      </c>
      <c r="E249" s="2" t="s">
        <v>7</v>
      </c>
      <c r="F249" s="12" t="s">
        <v>320</v>
      </c>
      <c r="G249" s="12"/>
      <c r="H249" s="66"/>
      <c r="I249" s="341">
        <f t="shared" si="33"/>
        <v>0</v>
      </c>
      <c r="J249" s="341">
        <f t="shared" si="33"/>
        <v>40</v>
      </c>
      <c r="K249" s="341">
        <f t="shared" si="33"/>
        <v>40</v>
      </c>
    </row>
    <row r="250" spans="2:11" ht="84" customHeight="1" x14ac:dyDescent="0.3">
      <c r="B250" s="150" t="s">
        <v>141</v>
      </c>
      <c r="C250" s="8" t="s">
        <v>22</v>
      </c>
      <c r="D250" s="12" t="s">
        <v>7</v>
      </c>
      <c r="E250" s="2" t="s">
        <v>7</v>
      </c>
      <c r="F250" s="12" t="s">
        <v>352</v>
      </c>
      <c r="G250" s="12"/>
      <c r="H250" s="66"/>
      <c r="I250" s="341">
        <f t="shared" si="33"/>
        <v>0</v>
      </c>
      <c r="J250" s="341">
        <f t="shared" si="33"/>
        <v>40</v>
      </c>
      <c r="K250" s="341">
        <f t="shared" si="33"/>
        <v>40</v>
      </c>
    </row>
    <row r="251" spans="2:11" ht="81.75" customHeight="1" x14ac:dyDescent="0.3">
      <c r="B251" s="150" t="s">
        <v>193</v>
      </c>
      <c r="C251" s="8" t="s">
        <v>22</v>
      </c>
      <c r="D251" s="12" t="s">
        <v>7</v>
      </c>
      <c r="E251" s="2" t="s">
        <v>7</v>
      </c>
      <c r="F251" s="12" t="s">
        <v>354</v>
      </c>
      <c r="G251" s="12"/>
      <c r="H251" s="66"/>
      <c r="I251" s="341">
        <f t="shared" si="33"/>
        <v>0</v>
      </c>
      <c r="J251" s="341">
        <f t="shared" si="33"/>
        <v>40</v>
      </c>
      <c r="K251" s="341">
        <f t="shared" si="33"/>
        <v>40</v>
      </c>
    </row>
    <row r="252" spans="2:11" ht="68.25" customHeight="1" x14ac:dyDescent="0.3">
      <c r="B252" s="243" t="s">
        <v>120</v>
      </c>
      <c r="C252" s="8" t="s">
        <v>22</v>
      </c>
      <c r="D252" s="2" t="s">
        <v>7</v>
      </c>
      <c r="E252" s="2" t="s">
        <v>7</v>
      </c>
      <c r="F252" s="12" t="s">
        <v>354</v>
      </c>
      <c r="G252" s="2" t="s">
        <v>93</v>
      </c>
      <c r="H252" s="66"/>
      <c r="I252" s="341">
        <v>0</v>
      </c>
      <c r="J252" s="341">
        <v>40</v>
      </c>
      <c r="K252" s="341">
        <v>40</v>
      </c>
    </row>
    <row r="253" spans="2:11" ht="30" customHeight="1" x14ac:dyDescent="0.3">
      <c r="B253" s="180" t="s">
        <v>64</v>
      </c>
      <c r="C253" s="8" t="s">
        <v>22</v>
      </c>
      <c r="D253" s="9" t="s">
        <v>11</v>
      </c>
      <c r="E253" s="74"/>
      <c r="F253" s="9"/>
      <c r="G253" s="9"/>
      <c r="H253" s="68" t="e">
        <f>H254+#REF!+#REF!+#REF!</f>
        <v>#REF!</v>
      </c>
      <c r="I253" s="343">
        <f>I254+I266+I284+I297+I292</f>
        <v>0</v>
      </c>
      <c r="J253" s="343">
        <f>J254+J266+J284+J297+J292</f>
        <v>60953.799999999996</v>
      </c>
      <c r="K253" s="41">
        <f>K254+K266+K284+K297+K292</f>
        <v>65491.200000000004</v>
      </c>
    </row>
    <row r="254" spans="2:11" ht="30.75" customHeight="1" x14ac:dyDescent="0.3">
      <c r="B254" s="146" t="s">
        <v>74</v>
      </c>
      <c r="C254" s="8" t="s">
        <v>22</v>
      </c>
      <c r="D254" s="9" t="s">
        <v>11</v>
      </c>
      <c r="E254" s="9" t="s">
        <v>3</v>
      </c>
      <c r="F254" s="9"/>
      <c r="G254" s="9"/>
      <c r="H254" s="68" t="e">
        <f>#REF!+#REF!+#REF!</f>
        <v>#REF!</v>
      </c>
      <c r="I254" s="341">
        <f>I255+I262</f>
        <v>0</v>
      </c>
      <c r="J254" s="341">
        <f>J255+J262</f>
        <v>24434.899999999998</v>
      </c>
      <c r="K254" s="41">
        <f>K255+K262</f>
        <v>30320.9</v>
      </c>
    </row>
    <row r="255" spans="2:11" ht="81" customHeight="1" x14ac:dyDescent="0.3">
      <c r="B255" s="146" t="s">
        <v>217</v>
      </c>
      <c r="C255" s="8" t="s">
        <v>22</v>
      </c>
      <c r="D255" s="9" t="s">
        <v>11</v>
      </c>
      <c r="E255" s="9" t="s">
        <v>3</v>
      </c>
      <c r="F255" s="9" t="s">
        <v>322</v>
      </c>
      <c r="G255" s="9"/>
      <c r="H255" s="68"/>
      <c r="I255" s="341">
        <f>I256+I259</f>
        <v>0</v>
      </c>
      <c r="J255" s="341">
        <f>J256+J259</f>
        <v>22687.3</v>
      </c>
      <c r="K255" s="41">
        <f>K256+K259</f>
        <v>22687.3</v>
      </c>
    </row>
    <row r="256" spans="2:11" ht="62.25" customHeight="1" x14ac:dyDescent="0.3">
      <c r="B256" s="166" t="s">
        <v>127</v>
      </c>
      <c r="C256" s="8" t="s">
        <v>22</v>
      </c>
      <c r="D256" s="9" t="s">
        <v>11</v>
      </c>
      <c r="E256" s="9" t="s">
        <v>3</v>
      </c>
      <c r="F256" s="9" t="s">
        <v>329</v>
      </c>
      <c r="G256" s="9"/>
      <c r="H256" s="68">
        <f>H258</f>
        <v>33516.9</v>
      </c>
      <c r="I256" s="341">
        <f t="shared" ref="I256:K257" si="34">I257</f>
        <v>0</v>
      </c>
      <c r="J256" s="341">
        <f t="shared" si="34"/>
        <v>21798.3</v>
      </c>
      <c r="K256" s="41">
        <f t="shared" si="34"/>
        <v>21798.3</v>
      </c>
    </row>
    <row r="257" spans="2:11" ht="147.75" customHeight="1" x14ac:dyDescent="0.3">
      <c r="B257" s="475" t="s">
        <v>645</v>
      </c>
      <c r="C257" s="8" t="s">
        <v>22</v>
      </c>
      <c r="D257" s="9" t="s">
        <v>11</v>
      </c>
      <c r="E257" s="9" t="s">
        <v>3</v>
      </c>
      <c r="F257" s="9" t="s">
        <v>330</v>
      </c>
      <c r="G257" s="9"/>
      <c r="H257" s="68">
        <f>H256</f>
        <v>33516.9</v>
      </c>
      <c r="I257" s="341">
        <f t="shared" si="34"/>
        <v>0</v>
      </c>
      <c r="J257" s="341">
        <f t="shared" si="34"/>
        <v>21798.3</v>
      </c>
      <c r="K257" s="41">
        <f t="shared" si="34"/>
        <v>21798.3</v>
      </c>
    </row>
    <row r="258" spans="2:11" ht="41.25" customHeight="1" x14ac:dyDescent="0.3">
      <c r="B258" s="15" t="s">
        <v>129</v>
      </c>
      <c r="C258" s="8" t="s">
        <v>22</v>
      </c>
      <c r="D258" s="9" t="s">
        <v>11</v>
      </c>
      <c r="E258" s="9" t="s">
        <v>3</v>
      </c>
      <c r="F258" s="9" t="s">
        <v>330</v>
      </c>
      <c r="G258" s="9" t="s">
        <v>128</v>
      </c>
      <c r="H258" s="68">
        <f>35016.9-1500</f>
        <v>33516.9</v>
      </c>
      <c r="I258" s="343"/>
      <c r="J258" s="341">
        <v>21798.3</v>
      </c>
      <c r="K258" s="41">
        <v>21798.3</v>
      </c>
    </row>
    <row r="259" spans="2:11" ht="49.5" customHeight="1" x14ac:dyDescent="0.3">
      <c r="B259" s="15" t="s">
        <v>321</v>
      </c>
      <c r="C259" s="8" t="s">
        <v>22</v>
      </c>
      <c r="D259" s="9" t="s">
        <v>11</v>
      </c>
      <c r="E259" s="9" t="s">
        <v>3</v>
      </c>
      <c r="F259" s="9" t="s">
        <v>323</v>
      </c>
      <c r="G259" s="9"/>
      <c r="H259" s="68"/>
      <c r="I259" s="341">
        <f t="shared" ref="I259:K260" si="35">I260</f>
        <v>0</v>
      </c>
      <c r="J259" s="341">
        <f t="shared" si="35"/>
        <v>889</v>
      </c>
      <c r="K259" s="341">
        <f t="shared" si="35"/>
        <v>889</v>
      </c>
    </row>
    <row r="260" spans="2:11" ht="44.25" customHeight="1" x14ac:dyDescent="0.3">
      <c r="B260" s="13" t="s">
        <v>116</v>
      </c>
      <c r="C260" s="8" t="s">
        <v>22</v>
      </c>
      <c r="D260" s="9" t="s">
        <v>11</v>
      </c>
      <c r="E260" s="9" t="s">
        <v>3</v>
      </c>
      <c r="F260" s="9" t="s">
        <v>410</v>
      </c>
      <c r="G260" s="9"/>
      <c r="H260" s="68"/>
      <c r="I260" s="341">
        <f t="shared" si="35"/>
        <v>0</v>
      </c>
      <c r="J260" s="341">
        <f t="shared" si="35"/>
        <v>889</v>
      </c>
      <c r="K260" s="341">
        <f t="shared" si="35"/>
        <v>889</v>
      </c>
    </row>
    <row r="261" spans="2:11" ht="44.25" customHeight="1" x14ac:dyDescent="0.3">
      <c r="B261" s="15" t="s">
        <v>129</v>
      </c>
      <c r="C261" s="8" t="s">
        <v>22</v>
      </c>
      <c r="D261" s="9" t="s">
        <v>11</v>
      </c>
      <c r="E261" s="9" t="s">
        <v>3</v>
      </c>
      <c r="F261" s="9" t="s">
        <v>410</v>
      </c>
      <c r="G261" s="9" t="s">
        <v>128</v>
      </c>
      <c r="H261" s="68"/>
      <c r="I261" s="343"/>
      <c r="J261" s="341">
        <f>812+77</f>
        <v>889</v>
      </c>
      <c r="K261" s="341">
        <f>812+77</f>
        <v>889</v>
      </c>
    </row>
    <row r="262" spans="2:11" ht="99" customHeight="1" x14ac:dyDescent="0.3">
      <c r="B262" s="15" t="s">
        <v>394</v>
      </c>
      <c r="C262" s="8" t="s">
        <v>22</v>
      </c>
      <c r="D262" s="9" t="s">
        <v>11</v>
      </c>
      <c r="E262" s="9" t="s">
        <v>3</v>
      </c>
      <c r="F262" s="9" t="s">
        <v>395</v>
      </c>
      <c r="G262" s="9"/>
      <c r="H262" s="181"/>
      <c r="I262" s="341">
        <f>I264</f>
        <v>0</v>
      </c>
      <c r="J262" s="341">
        <f>J264</f>
        <v>1747.6</v>
      </c>
      <c r="K262" s="41">
        <f>K264</f>
        <v>7633.6</v>
      </c>
    </row>
    <row r="263" spans="2:11" ht="43.5" customHeight="1" x14ac:dyDescent="0.3">
      <c r="B263" s="284" t="s">
        <v>603</v>
      </c>
      <c r="C263" s="8" t="s">
        <v>22</v>
      </c>
      <c r="D263" s="9" t="s">
        <v>11</v>
      </c>
      <c r="E263" s="9" t="s">
        <v>3</v>
      </c>
      <c r="F263" s="9" t="s">
        <v>604</v>
      </c>
      <c r="G263" s="9"/>
      <c r="H263" s="181"/>
      <c r="I263" s="341">
        <f>I264</f>
        <v>0</v>
      </c>
      <c r="J263" s="341">
        <f>J264</f>
        <v>1747.6</v>
      </c>
      <c r="K263" s="41">
        <f>K264</f>
        <v>7633.6</v>
      </c>
    </row>
    <row r="264" spans="2:11" ht="51.75" customHeight="1" x14ac:dyDescent="0.3">
      <c r="B264" s="15" t="s">
        <v>396</v>
      </c>
      <c r="C264" s="8" t="s">
        <v>22</v>
      </c>
      <c r="D264" s="9" t="s">
        <v>11</v>
      </c>
      <c r="E264" s="9" t="s">
        <v>3</v>
      </c>
      <c r="F264" s="85" t="s">
        <v>638</v>
      </c>
      <c r="G264" s="9"/>
      <c r="H264" s="181"/>
      <c r="I264" s="341">
        <f t="shared" ref="I264:K264" si="36">I265</f>
        <v>0</v>
      </c>
      <c r="J264" s="341">
        <f t="shared" si="36"/>
        <v>1747.6</v>
      </c>
      <c r="K264" s="41">
        <f t="shared" si="36"/>
        <v>7633.6</v>
      </c>
    </row>
    <row r="265" spans="2:11" ht="44.25" customHeight="1" x14ac:dyDescent="0.3">
      <c r="B265" s="15" t="s">
        <v>129</v>
      </c>
      <c r="C265" s="8" t="s">
        <v>22</v>
      </c>
      <c r="D265" s="9" t="s">
        <v>11</v>
      </c>
      <c r="E265" s="9" t="s">
        <v>3</v>
      </c>
      <c r="F265" s="85" t="s">
        <v>638</v>
      </c>
      <c r="G265" s="9" t="s">
        <v>128</v>
      </c>
      <c r="H265" s="181"/>
      <c r="I265" s="341"/>
      <c r="J265" s="341">
        <v>1747.6</v>
      </c>
      <c r="K265" s="41">
        <v>7633.6</v>
      </c>
    </row>
    <row r="266" spans="2:11" ht="27.75" customHeight="1" x14ac:dyDescent="0.3">
      <c r="B266" s="180" t="s">
        <v>57</v>
      </c>
      <c r="C266" s="8" t="s">
        <v>22</v>
      </c>
      <c r="D266" s="9" t="s">
        <v>11</v>
      </c>
      <c r="E266" s="9" t="s">
        <v>6</v>
      </c>
      <c r="F266" s="9"/>
      <c r="G266" s="9"/>
      <c r="H266" s="68"/>
      <c r="I266" s="341">
        <f>I267+I280</f>
        <v>0</v>
      </c>
      <c r="J266" s="341">
        <f>J267+J280</f>
        <v>32109.499999999996</v>
      </c>
      <c r="K266" s="41">
        <f>K267+K280</f>
        <v>31260.899999999998</v>
      </c>
    </row>
    <row r="267" spans="2:11" ht="86.25" customHeight="1" x14ac:dyDescent="0.3">
      <c r="B267" s="146" t="s">
        <v>217</v>
      </c>
      <c r="C267" s="8" t="s">
        <v>22</v>
      </c>
      <c r="D267" s="9" t="s">
        <v>11</v>
      </c>
      <c r="E267" s="9" t="s">
        <v>6</v>
      </c>
      <c r="F267" s="9" t="s">
        <v>322</v>
      </c>
      <c r="G267" s="9"/>
      <c r="H267" s="68" t="e">
        <f>#REF!</f>
        <v>#REF!</v>
      </c>
      <c r="I267" s="343">
        <f>I268+I271+I277+I274</f>
        <v>0</v>
      </c>
      <c r="J267" s="343">
        <f>J268+J271+J277+J274</f>
        <v>31260.899999999998</v>
      </c>
      <c r="K267" s="41">
        <f>K268+K271+K277+K274</f>
        <v>31260.899999999998</v>
      </c>
    </row>
    <row r="268" spans="2:11" ht="82.5" customHeight="1" x14ac:dyDescent="0.3">
      <c r="B268" s="166" t="s">
        <v>127</v>
      </c>
      <c r="C268" s="8" t="s">
        <v>22</v>
      </c>
      <c r="D268" s="9" t="s">
        <v>11</v>
      </c>
      <c r="E268" s="9" t="s">
        <v>6</v>
      </c>
      <c r="F268" s="9" t="s">
        <v>329</v>
      </c>
      <c r="G268" s="9"/>
      <c r="H268" s="68"/>
      <c r="I268" s="341">
        <f t="shared" ref="I268:K269" si="37">I269</f>
        <v>0</v>
      </c>
      <c r="J268" s="341">
        <f t="shared" si="37"/>
        <v>13685.4</v>
      </c>
      <c r="K268" s="41">
        <f t="shared" si="37"/>
        <v>13685.4</v>
      </c>
    </row>
    <row r="269" spans="2:11" ht="139.5" customHeight="1" x14ac:dyDescent="0.3">
      <c r="B269" s="475" t="s">
        <v>645</v>
      </c>
      <c r="C269" s="8" t="s">
        <v>22</v>
      </c>
      <c r="D269" s="9" t="s">
        <v>11</v>
      </c>
      <c r="E269" s="9" t="s">
        <v>6</v>
      </c>
      <c r="F269" s="9" t="s">
        <v>330</v>
      </c>
      <c r="G269" s="9"/>
      <c r="H269" s="68"/>
      <c r="I269" s="343">
        <f t="shared" si="37"/>
        <v>0</v>
      </c>
      <c r="J269" s="341">
        <f t="shared" si="37"/>
        <v>13685.4</v>
      </c>
      <c r="K269" s="41">
        <f t="shared" si="37"/>
        <v>13685.4</v>
      </c>
    </row>
    <row r="270" spans="2:11" ht="40.5" customHeight="1" x14ac:dyDescent="0.3">
      <c r="B270" s="15" t="s">
        <v>129</v>
      </c>
      <c r="C270" s="8" t="s">
        <v>22</v>
      </c>
      <c r="D270" s="9" t="s">
        <v>11</v>
      </c>
      <c r="E270" s="9" t="s">
        <v>6</v>
      </c>
      <c r="F270" s="9" t="s">
        <v>330</v>
      </c>
      <c r="G270" s="9" t="s">
        <v>128</v>
      </c>
      <c r="H270" s="68"/>
      <c r="I270" s="343"/>
      <c r="J270" s="341">
        <v>13685.4</v>
      </c>
      <c r="K270" s="41">
        <v>13685.4</v>
      </c>
    </row>
    <row r="271" spans="2:11" ht="223.5" customHeight="1" x14ac:dyDescent="0.3">
      <c r="B271" s="465" t="s">
        <v>613</v>
      </c>
      <c r="C271" s="8" t="s">
        <v>22</v>
      </c>
      <c r="D271" s="9" t="s">
        <v>11</v>
      </c>
      <c r="E271" s="9" t="s">
        <v>6</v>
      </c>
      <c r="F271" s="9" t="s">
        <v>331</v>
      </c>
      <c r="G271" s="9"/>
      <c r="H271" s="68"/>
      <c r="I271" s="343">
        <f t="shared" ref="I271:K272" si="38">I272</f>
        <v>0</v>
      </c>
      <c r="J271" s="343">
        <f t="shared" si="38"/>
        <v>2402.1</v>
      </c>
      <c r="K271" s="41">
        <f t="shared" si="38"/>
        <v>2402.1</v>
      </c>
    </row>
    <row r="272" spans="2:11" ht="234" customHeight="1" x14ac:dyDescent="0.3">
      <c r="B272" s="478" t="s">
        <v>654</v>
      </c>
      <c r="C272" s="8" t="s">
        <v>22</v>
      </c>
      <c r="D272" s="9" t="s">
        <v>11</v>
      </c>
      <c r="E272" s="9" t="s">
        <v>6</v>
      </c>
      <c r="F272" s="9" t="s">
        <v>332</v>
      </c>
      <c r="G272" s="9"/>
      <c r="H272" s="68"/>
      <c r="I272" s="341">
        <f t="shared" si="38"/>
        <v>0</v>
      </c>
      <c r="J272" s="341">
        <f t="shared" si="38"/>
        <v>2402.1</v>
      </c>
      <c r="K272" s="41">
        <f t="shared" si="38"/>
        <v>2402.1</v>
      </c>
    </row>
    <row r="273" spans="2:11" ht="34.5" customHeight="1" x14ac:dyDescent="0.3">
      <c r="B273" s="164" t="s">
        <v>129</v>
      </c>
      <c r="C273" s="8" t="s">
        <v>22</v>
      </c>
      <c r="D273" s="9" t="s">
        <v>11</v>
      </c>
      <c r="E273" s="9" t="s">
        <v>6</v>
      </c>
      <c r="F273" s="9" t="s">
        <v>332</v>
      </c>
      <c r="G273" s="9" t="s">
        <v>128</v>
      </c>
      <c r="H273" s="68"/>
      <c r="I273" s="343"/>
      <c r="J273" s="341">
        <v>2402.1</v>
      </c>
      <c r="K273" s="41">
        <v>2402.1</v>
      </c>
    </row>
    <row r="274" spans="2:11" ht="49.5" customHeight="1" x14ac:dyDescent="0.3">
      <c r="B274" s="15" t="s">
        <v>321</v>
      </c>
      <c r="C274" s="8" t="s">
        <v>22</v>
      </c>
      <c r="D274" s="9" t="s">
        <v>11</v>
      </c>
      <c r="E274" s="9" t="s">
        <v>6</v>
      </c>
      <c r="F274" s="55" t="s">
        <v>323</v>
      </c>
      <c r="G274" s="32"/>
      <c r="H274" s="181"/>
      <c r="I274" s="341">
        <f t="shared" ref="I274:K275" si="39">I275</f>
        <v>0</v>
      </c>
      <c r="J274" s="341">
        <f t="shared" si="39"/>
        <v>2046.8000000000002</v>
      </c>
      <c r="K274" s="41">
        <f t="shared" si="39"/>
        <v>2046.8000000000002</v>
      </c>
    </row>
    <row r="275" spans="2:11" ht="49.5" customHeight="1" x14ac:dyDescent="0.3">
      <c r="B275" s="13" t="s">
        <v>116</v>
      </c>
      <c r="C275" s="8" t="s">
        <v>22</v>
      </c>
      <c r="D275" s="9" t="s">
        <v>11</v>
      </c>
      <c r="E275" s="9" t="s">
        <v>6</v>
      </c>
      <c r="F275" s="55" t="s">
        <v>410</v>
      </c>
      <c r="G275" s="32"/>
      <c r="H275" s="181"/>
      <c r="I275" s="341">
        <f t="shared" si="39"/>
        <v>0</v>
      </c>
      <c r="J275" s="341">
        <f t="shared" si="39"/>
        <v>2046.8000000000002</v>
      </c>
      <c r="K275" s="41">
        <f t="shared" si="39"/>
        <v>2046.8000000000002</v>
      </c>
    </row>
    <row r="276" spans="2:11" ht="34.5" customHeight="1" x14ac:dyDescent="0.3">
      <c r="B276" s="393" t="s">
        <v>129</v>
      </c>
      <c r="C276" s="8" t="s">
        <v>22</v>
      </c>
      <c r="D276" s="9" t="s">
        <v>11</v>
      </c>
      <c r="E276" s="9" t="s">
        <v>6</v>
      </c>
      <c r="F276" s="55" t="s">
        <v>410</v>
      </c>
      <c r="G276" s="32" t="s">
        <v>128</v>
      </c>
      <c r="H276" s="181"/>
      <c r="I276" s="341"/>
      <c r="J276" s="341">
        <f>710.6+1336.2</f>
        <v>2046.8000000000002</v>
      </c>
      <c r="K276" s="341">
        <f>710.6+1336.2</f>
        <v>2046.8000000000002</v>
      </c>
    </row>
    <row r="277" spans="2:11" ht="213" customHeight="1" x14ac:dyDescent="0.3">
      <c r="B277" s="293" t="s">
        <v>611</v>
      </c>
      <c r="C277" s="8" t="s">
        <v>22</v>
      </c>
      <c r="D277" s="9" t="s">
        <v>11</v>
      </c>
      <c r="E277" s="9" t="s">
        <v>6</v>
      </c>
      <c r="F277" s="9" t="s">
        <v>333</v>
      </c>
      <c r="G277" s="8"/>
      <c r="H277" s="181" t="e">
        <f>#REF!</f>
        <v>#REF!</v>
      </c>
      <c r="I277" s="341">
        <f t="shared" ref="I277:K278" si="40">I278</f>
        <v>0</v>
      </c>
      <c r="J277" s="341">
        <f t="shared" si="40"/>
        <v>13126.6</v>
      </c>
      <c r="K277" s="41">
        <f t="shared" si="40"/>
        <v>13126.6</v>
      </c>
    </row>
    <row r="278" spans="2:11" ht="211.5" customHeight="1" x14ac:dyDescent="0.3">
      <c r="B278" s="293" t="s">
        <v>612</v>
      </c>
      <c r="C278" s="8" t="s">
        <v>22</v>
      </c>
      <c r="D278" s="9" t="s">
        <v>11</v>
      </c>
      <c r="E278" s="9" t="s">
        <v>6</v>
      </c>
      <c r="F278" s="55" t="s">
        <v>334</v>
      </c>
      <c r="G278" s="32"/>
      <c r="H278" s="181" t="e">
        <f>#REF!</f>
        <v>#REF!</v>
      </c>
      <c r="I278" s="341">
        <f t="shared" si="40"/>
        <v>0</v>
      </c>
      <c r="J278" s="341">
        <f t="shared" si="40"/>
        <v>13126.6</v>
      </c>
      <c r="K278" s="41">
        <f t="shared" si="40"/>
        <v>13126.6</v>
      </c>
    </row>
    <row r="279" spans="2:11" ht="37.5" customHeight="1" x14ac:dyDescent="0.3">
      <c r="B279" s="352" t="s">
        <v>129</v>
      </c>
      <c r="C279" s="8" t="s">
        <v>22</v>
      </c>
      <c r="D279" s="9" t="s">
        <v>11</v>
      </c>
      <c r="E279" s="9" t="s">
        <v>6</v>
      </c>
      <c r="F279" s="55" t="s">
        <v>334</v>
      </c>
      <c r="G279" s="32" t="s">
        <v>128</v>
      </c>
      <c r="H279" s="181" t="e">
        <f>#REF!</f>
        <v>#REF!</v>
      </c>
      <c r="I279" s="341"/>
      <c r="J279" s="341">
        <v>13126.6</v>
      </c>
      <c r="K279" s="41">
        <v>13126.6</v>
      </c>
    </row>
    <row r="280" spans="2:11" ht="102.75" customHeight="1" x14ac:dyDescent="0.3">
      <c r="B280" s="15" t="s">
        <v>394</v>
      </c>
      <c r="C280" s="8" t="s">
        <v>22</v>
      </c>
      <c r="D280" s="9" t="s">
        <v>11</v>
      </c>
      <c r="E280" s="9" t="s">
        <v>6</v>
      </c>
      <c r="F280" s="9" t="s">
        <v>395</v>
      </c>
      <c r="G280" s="9"/>
      <c r="H280" s="181"/>
      <c r="I280" s="341">
        <f>I282</f>
        <v>0</v>
      </c>
      <c r="J280" s="341">
        <f>J282</f>
        <v>848.6</v>
      </c>
      <c r="K280" s="41">
        <f>K282</f>
        <v>0</v>
      </c>
    </row>
    <row r="281" spans="2:11" ht="48.75" customHeight="1" x14ac:dyDescent="0.3">
      <c r="B281" s="284" t="s">
        <v>603</v>
      </c>
      <c r="C281" s="8" t="s">
        <v>22</v>
      </c>
      <c r="D281" s="9" t="s">
        <v>11</v>
      </c>
      <c r="E281" s="9" t="s">
        <v>6</v>
      </c>
      <c r="F281" s="9" t="s">
        <v>604</v>
      </c>
      <c r="G281" s="9"/>
      <c r="H281" s="181"/>
      <c r="I281" s="341">
        <f>I282</f>
        <v>0</v>
      </c>
      <c r="J281" s="341">
        <f>J282</f>
        <v>848.6</v>
      </c>
      <c r="K281" s="41">
        <f>K282</f>
        <v>0</v>
      </c>
    </row>
    <row r="282" spans="2:11" ht="66.75" customHeight="1" x14ac:dyDescent="0.3">
      <c r="B282" s="15" t="s">
        <v>396</v>
      </c>
      <c r="C282" s="8" t="s">
        <v>22</v>
      </c>
      <c r="D282" s="9" t="s">
        <v>11</v>
      </c>
      <c r="E282" s="9" t="s">
        <v>6</v>
      </c>
      <c r="F282" s="85" t="s">
        <v>638</v>
      </c>
      <c r="G282" s="9"/>
      <c r="H282" s="181"/>
      <c r="I282" s="341">
        <f t="shared" ref="I282:K282" si="41">I283</f>
        <v>0</v>
      </c>
      <c r="J282" s="341">
        <f t="shared" si="41"/>
        <v>848.6</v>
      </c>
      <c r="K282" s="41">
        <f t="shared" si="41"/>
        <v>0</v>
      </c>
    </row>
    <row r="283" spans="2:11" ht="42.75" customHeight="1" x14ac:dyDescent="0.3">
      <c r="B283" s="15" t="s">
        <v>129</v>
      </c>
      <c r="C283" s="8" t="s">
        <v>22</v>
      </c>
      <c r="D283" s="9" t="s">
        <v>11</v>
      </c>
      <c r="E283" s="9" t="s">
        <v>6</v>
      </c>
      <c r="F283" s="85" t="s">
        <v>638</v>
      </c>
      <c r="G283" s="9" t="s">
        <v>128</v>
      </c>
      <c r="H283" s="181"/>
      <c r="I283" s="341"/>
      <c r="J283" s="341">
        <v>848.6</v>
      </c>
      <c r="K283" s="41">
        <v>0</v>
      </c>
    </row>
    <row r="284" spans="2:11" ht="25.5" customHeight="1" x14ac:dyDescent="0.3">
      <c r="B284" s="166" t="s">
        <v>58</v>
      </c>
      <c r="C284" s="8" t="s">
        <v>22</v>
      </c>
      <c r="D284" s="9" t="s">
        <v>11</v>
      </c>
      <c r="E284" s="9" t="s">
        <v>10</v>
      </c>
      <c r="F284" s="9"/>
      <c r="G284" s="9"/>
      <c r="H284" s="68" t="e">
        <f>#REF!+#REF!</f>
        <v>#REF!</v>
      </c>
      <c r="I284" s="341">
        <f t="shared" ref="I284:K284" si="42">I285</f>
        <v>0</v>
      </c>
      <c r="J284" s="341">
        <f t="shared" si="42"/>
        <v>1268</v>
      </c>
      <c r="K284" s="341">
        <f t="shared" si="42"/>
        <v>1268</v>
      </c>
    </row>
    <row r="285" spans="2:11" ht="58.5" customHeight="1" x14ac:dyDescent="0.3">
      <c r="B285" s="146" t="s">
        <v>217</v>
      </c>
      <c r="C285" s="8" t="s">
        <v>22</v>
      </c>
      <c r="D285" s="9" t="s">
        <v>11</v>
      </c>
      <c r="E285" s="9" t="s">
        <v>10</v>
      </c>
      <c r="F285" s="9" t="s">
        <v>322</v>
      </c>
      <c r="G285" s="9"/>
      <c r="H285" s="68"/>
      <c r="I285" s="341">
        <f>I289+I286</f>
        <v>0</v>
      </c>
      <c r="J285" s="341">
        <f>J289</f>
        <v>1268</v>
      </c>
      <c r="K285" s="341">
        <f>K289</f>
        <v>1268</v>
      </c>
    </row>
    <row r="286" spans="2:11" ht="58.5" customHeight="1" x14ac:dyDescent="0.3">
      <c r="B286" s="146" t="s">
        <v>127</v>
      </c>
      <c r="C286" s="8" t="s">
        <v>22</v>
      </c>
      <c r="D286" s="9" t="s">
        <v>11</v>
      </c>
      <c r="E286" s="9" t="s">
        <v>10</v>
      </c>
      <c r="F286" s="9" t="s">
        <v>329</v>
      </c>
      <c r="G286" s="9"/>
      <c r="H286" s="68"/>
      <c r="I286" s="341">
        <f>I287</f>
        <v>0</v>
      </c>
      <c r="J286" s="341">
        <v>0</v>
      </c>
      <c r="K286" s="341">
        <v>0</v>
      </c>
    </row>
    <row r="287" spans="2:11" ht="146.25" customHeight="1" x14ac:dyDescent="0.3">
      <c r="B287" s="475" t="s">
        <v>645</v>
      </c>
      <c r="C287" s="8" t="s">
        <v>22</v>
      </c>
      <c r="D287" s="9" t="s">
        <v>11</v>
      </c>
      <c r="E287" s="9" t="s">
        <v>10</v>
      </c>
      <c r="F287" s="9" t="s">
        <v>330</v>
      </c>
      <c r="G287" s="9"/>
      <c r="H287" s="68"/>
      <c r="I287" s="341">
        <f>I288</f>
        <v>0</v>
      </c>
      <c r="J287" s="341">
        <v>0</v>
      </c>
      <c r="K287" s="341">
        <v>0</v>
      </c>
    </row>
    <row r="288" spans="2:11" ht="36" customHeight="1" x14ac:dyDescent="0.3">
      <c r="B288" s="15" t="s">
        <v>129</v>
      </c>
      <c r="C288" s="8" t="s">
        <v>22</v>
      </c>
      <c r="D288" s="9" t="s">
        <v>11</v>
      </c>
      <c r="E288" s="9" t="s">
        <v>10</v>
      </c>
      <c r="F288" s="9" t="s">
        <v>330</v>
      </c>
      <c r="G288" s="9" t="s">
        <v>128</v>
      </c>
      <c r="H288" s="68"/>
      <c r="I288" s="341"/>
      <c r="J288" s="341">
        <v>0</v>
      </c>
      <c r="K288" s="341">
        <v>0</v>
      </c>
    </row>
    <row r="289" spans="2:11" ht="41.25" customHeight="1" x14ac:dyDescent="0.3">
      <c r="B289" s="15" t="s">
        <v>321</v>
      </c>
      <c r="C289" s="8" t="s">
        <v>22</v>
      </c>
      <c r="D289" s="9" t="s">
        <v>11</v>
      </c>
      <c r="E289" s="9" t="s">
        <v>10</v>
      </c>
      <c r="F289" s="9" t="s">
        <v>323</v>
      </c>
      <c r="G289" s="9"/>
      <c r="H289" s="68"/>
      <c r="I289" s="341">
        <f t="shared" ref="I289:K290" si="43">I290</f>
        <v>0</v>
      </c>
      <c r="J289" s="341">
        <f t="shared" si="43"/>
        <v>1268</v>
      </c>
      <c r="K289" s="341">
        <f t="shared" si="43"/>
        <v>1268</v>
      </c>
    </row>
    <row r="290" spans="2:11" ht="41.25" customHeight="1" x14ac:dyDescent="0.3">
      <c r="B290" s="13" t="s">
        <v>116</v>
      </c>
      <c r="C290" s="8" t="s">
        <v>22</v>
      </c>
      <c r="D290" s="9" t="s">
        <v>11</v>
      </c>
      <c r="E290" s="9" t="s">
        <v>10</v>
      </c>
      <c r="F290" s="9" t="s">
        <v>410</v>
      </c>
      <c r="G290" s="9"/>
      <c r="H290" s="68"/>
      <c r="I290" s="341">
        <f t="shared" si="43"/>
        <v>0</v>
      </c>
      <c r="J290" s="341">
        <f t="shared" si="43"/>
        <v>1268</v>
      </c>
      <c r="K290" s="341">
        <f t="shared" si="43"/>
        <v>1268</v>
      </c>
    </row>
    <row r="291" spans="2:11" ht="41.25" customHeight="1" x14ac:dyDescent="0.3">
      <c r="B291" s="15" t="s">
        <v>129</v>
      </c>
      <c r="C291" s="8" t="s">
        <v>22</v>
      </c>
      <c r="D291" s="9" t="s">
        <v>11</v>
      </c>
      <c r="E291" s="9" t="s">
        <v>10</v>
      </c>
      <c r="F291" s="9" t="s">
        <v>410</v>
      </c>
      <c r="G291" s="9" t="s">
        <v>128</v>
      </c>
      <c r="H291" s="68"/>
      <c r="I291" s="343"/>
      <c r="J291" s="341">
        <f>1008+260</f>
        <v>1268</v>
      </c>
      <c r="K291" s="341">
        <f>1008+260</f>
        <v>1268</v>
      </c>
    </row>
    <row r="292" spans="2:11" ht="57" customHeight="1" x14ac:dyDescent="0.3">
      <c r="B292" s="15" t="s">
        <v>440</v>
      </c>
      <c r="C292" s="8" t="s">
        <v>22</v>
      </c>
      <c r="D292" s="9" t="s">
        <v>11</v>
      </c>
      <c r="E292" s="9" t="s">
        <v>4</v>
      </c>
      <c r="F292" s="9"/>
      <c r="G292" s="9"/>
      <c r="H292" s="68"/>
      <c r="I292" s="341">
        <f t="shared" ref="I292:K295" si="44">I293</f>
        <v>0</v>
      </c>
      <c r="J292" s="341">
        <f t="shared" si="44"/>
        <v>2641.4</v>
      </c>
      <c r="K292" s="41">
        <f t="shared" si="44"/>
        <v>2641.4</v>
      </c>
    </row>
    <row r="293" spans="2:11" ht="60" customHeight="1" x14ac:dyDescent="0.3">
      <c r="B293" s="146" t="s">
        <v>217</v>
      </c>
      <c r="C293" s="8" t="s">
        <v>22</v>
      </c>
      <c r="D293" s="9" t="s">
        <v>11</v>
      </c>
      <c r="E293" s="9" t="s">
        <v>4</v>
      </c>
      <c r="F293" s="9" t="s">
        <v>322</v>
      </c>
      <c r="G293" s="9"/>
      <c r="H293" s="68"/>
      <c r="I293" s="341">
        <f>I294</f>
        <v>0</v>
      </c>
      <c r="J293" s="341">
        <f>J294</f>
        <v>2641.4</v>
      </c>
      <c r="K293" s="41">
        <f>K294</f>
        <v>2641.4</v>
      </c>
    </row>
    <row r="294" spans="2:11" ht="60" customHeight="1" x14ac:dyDescent="0.3">
      <c r="B294" s="314" t="s">
        <v>127</v>
      </c>
      <c r="C294" s="8" t="s">
        <v>22</v>
      </c>
      <c r="D294" s="9" t="s">
        <v>11</v>
      </c>
      <c r="E294" s="9" t="s">
        <v>4</v>
      </c>
      <c r="F294" s="9" t="s">
        <v>329</v>
      </c>
      <c r="G294" s="9"/>
      <c r="H294" s="68"/>
      <c r="I294" s="341">
        <f t="shared" si="44"/>
        <v>0</v>
      </c>
      <c r="J294" s="341">
        <f t="shared" si="44"/>
        <v>2641.4</v>
      </c>
      <c r="K294" s="41">
        <f t="shared" si="44"/>
        <v>2641.4</v>
      </c>
    </row>
    <row r="295" spans="2:11" ht="142.5" customHeight="1" x14ac:dyDescent="0.3">
      <c r="B295" s="475" t="s">
        <v>645</v>
      </c>
      <c r="C295" s="8" t="s">
        <v>22</v>
      </c>
      <c r="D295" s="9" t="s">
        <v>11</v>
      </c>
      <c r="E295" s="9" t="s">
        <v>4</v>
      </c>
      <c r="F295" s="9" t="s">
        <v>330</v>
      </c>
      <c r="G295" s="9"/>
      <c r="H295" s="68"/>
      <c r="I295" s="341">
        <f t="shared" si="44"/>
        <v>0</v>
      </c>
      <c r="J295" s="341">
        <f t="shared" si="44"/>
        <v>2641.4</v>
      </c>
      <c r="K295" s="41">
        <f t="shared" si="44"/>
        <v>2641.4</v>
      </c>
    </row>
    <row r="296" spans="2:11" ht="36" customHeight="1" x14ac:dyDescent="0.3">
      <c r="B296" s="15" t="s">
        <v>129</v>
      </c>
      <c r="C296" s="8" t="s">
        <v>22</v>
      </c>
      <c r="D296" s="9" t="s">
        <v>11</v>
      </c>
      <c r="E296" s="9" t="s">
        <v>4</v>
      </c>
      <c r="F296" s="9" t="s">
        <v>330</v>
      </c>
      <c r="G296" s="9" t="s">
        <v>128</v>
      </c>
      <c r="H296" s="68"/>
      <c r="I296" s="343"/>
      <c r="J296" s="341">
        <v>2641.4</v>
      </c>
      <c r="K296" s="41">
        <v>2641.4</v>
      </c>
    </row>
    <row r="297" spans="2:11" ht="35.25" customHeight="1" x14ac:dyDescent="0.3">
      <c r="B297" s="15" t="s">
        <v>145</v>
      </c>
      <c r="C297" s="8" t="s">
        <v>22</v>
      </c>
      <c r="D297" s="9" t="s">
        <v>11</v>
      </c>
      <c r="E297" s="9" t="s">
        <v>11</v>
      </c>
      <c r="F297" s="9"/>
      <c r="G297" s="9"/>
      <c r="H297" s="68"/>
      <c r="I297" s="341">
        <f t="shared" ref="I297:K300" si="45">I298</f>
        <v>0</v>
      </c>
      <c r="J297" s="341">
        <f t="shared" si="45"/>
        <v>500</v>
      </c>
      <c r="K297" s="41">
        <f t="shared" si="45"/>
        <v>0</v>
      </c>
    </row>
    <row r="298" spans="2:11" ht="57.75" customHeight="1" x14ac:dyDescent="0.3">
      <c r="B298" s="146" t="s">
        <v>217</v>
      </c>
      <c r="C298" s="8" t="s">
        <v>22</v>
      </c>
      <c r="D298" s="9" t="s">
        <v>11</v>
      </c>
      <c r="E298" s="9" t="s">
        <v>11</v>
      </c>
      <c r="F298" s="9" t="s">
        <v>322</v>
      </c>
      <c r="G298" s="9"/>
      <c r="H298" s="68"/>
      <c r="I298" s="341">
        <f t="shared" si="45"/>
        <v>0</v>
      </c>
      <c r="J298" s="341">
        <f t="shared" si="45"/>
        <v>500</v>
      </c>
      <c r="K298" s="41">
        <f t="shared" si="45"/>
        <v>0</v>
      </c>
    </row>
    <row r="299" spans="2:11" ht="103.5" customHeight="1" x14ac:dyDescent="0.3">
      <c r="B299" s="146" t="s">
        <v>146</v>
      </c>
      <c r="C299" s="8" t="s">
        <v>22</v>
      </c>
      <c r="D299" s="9" t="s">
        <v>11</v>
      </c>
      <c r="E299" s="9" t="s">
        <v>11</v>
      </c>
      <c r="F299" s="9" t="s">
        <v>335</v>
      </c>
      <c r="G299" s="9"/>
      <c r="H299" s="68"/>
      <c r="I299" s="341">
        <f t="shared" si="45"/>
        <v>0</v>
      </c>
      <c r="J299" s="341">
        <f t="shared" si="45"/>
        <v>500</v>
      </c>
      <c r="K299" s="41">
        <f t="shared" si="45"/>
        <v>0</v>
      </c>
    </row>
    <row r="300" spans="2:11" ht="125.25" customHeight="1" x14ac:dyDescent="0.3">
      <c r="B300" s="146" t="s">
        <v>222</v>
      </c>
      <c r="C300" s="8" t="s">
        <v>22</v>
      </c>
      <c r="D300" s="9" t="s">
        <v>11</v>
      </c>
      <c r="E300" s="9" t="s">
        <v>11</v>
      </c>
      <c r="F300" s="9" t="s">
        <v>336</v>
      </c>
      <c r="G300" s="9"/>
      <c r="H300" s="68"/>
      <c r="I300" s="341">
        <f t="shared" si="45"/>
        <v>0</v>
      </c>
      <c r="J300" s="341">
        <f t="shared" si="45"/>
        <v>500</v>
      </c>
      <c r="K300" s="41">
        <f t="shared" si="45"/>
        <v>0</v>
      </c>
    </row>
    <row r="301" spans="2:11" ht="36" customHeight="1" x14ac:dyDescent="0.3">
      <c r="B301" s="15" t="s">
        <v>129</v>
      </c>
      <c r="C301" s="8" t="s">
        <v>22</v>
      </c>
      <c r="D301" s="9" t="s">
        <v>11</v>
      </c>
      <c r="E301" s="9" t="s">
        <v>11</v>
      </c>
      <c r="F301" s="9" t="s">
        <v>336</v>
      </c>
      <c r="G301" s="9" t="s">
        <v>128</v>
      </c>
      <c r="H301" s="68"/>
      <c r="I301" s="445">
        <f>J301-500</f>
        <v>0</v>
      </c>
      <c r="J301" s="341">
        <v>500</v>
      </c>
      <c r="K301" s="41"/>
    </row>
    <row r="302" spans="2:11" ht="30.75" customHeight="1" x14ac:dyDescent="0.3">
      <c r="B302" s="15" t="s">
        <v>28</v>
      </c>
      <c r="C302" s="6" t="s">
        <v>22</v>
      </c>
      <c r="D302" s="7" t="s">
        <v>23</v>
      </c>
      <c r="E302" s="7"/>
      <c r="F302" s="7"/>
      <c r="G302" s="7"/>
      <c r="H302" s="66"/>
      <c r="I302" s="343">
        <f>I303+I308+I321</f>
        <v>0</v>
      </c>
      <c r="J302" s="343">
        <f>J303+J308+J321</f>
        <v>19448.8</v>
      </c>
      <c r="K302" s="41">
        <f>K303+K308+K321</f>
        <v>19448.8</v>
      </c>
    </row>
    <row r="303" spans="2:11" ht="24.75" customHeight="1" x14ac:dyDescent="0.3">
      <c r="B303" s="140" t="s">
        <v>29</v>
      </c>
      <c r="C303" s="8" t="s">
        <v>22</v>
      </c>
      <c r="D303" s="2" t="s">
        <v>23</v>
      </c>
      <c r="E303" s="2" t="s">
        <v>3</v>
      </c>
      <c r="F303" s="2"/>
      <c r="G303" s="2"/>
      <c r="H303" s="66"/>
      <c r="I303" s="341">
        <f t="shared" ref="I303:K306" si="46">I304</f>
        <v>0</v>
      </c>
      <c r="J303" s="341">
        <f t="shared" si="46"/>
        <v>4700</v>
      </c>
      <c r="K303" s="341">
        <f t="shared" si="46"/>
        <v>4700</v>
      </c>
    </row>
    <row r="304" spans="2:11" ht="50.25" customHeight="1" x14ac:dyDescent="0.3">
      <c r="B304" s="173" t="s">
        <v>190</v>
      </c>
      <c r="C304" s="8" t="s">
        <v>22</v>
      </c>
      <c r="D304" s="9" t="s">
        <v>23</v>
      </c>
      <c r="E304" s="9" t="s">
        <v>3</v>
      </c>
      <c r="F304" s="2" t="s">
        <v>337</v>
      </c>
      <c r="G304" s="2"/>
      <c r="H304" s="66"/>
      <c r="I304" s="341">
        <f t="shared" si="46"/>
        <v>0</v>
      </c>
      <c r="J304" s="341">
        <f t="shared" si="46"/>
        <v>4700</v>
      </c>
      <c r="K304" s="341">
        <f t="shared" si="46"/>
        <v>4700</v>
      </c>
    </row>
    <row r="305" spans="2:11" ht="81" customHeight="1" x14ac:dyDescent="0.3">
      <c r="B305" s="242" t="s">
        <v>414</v>
      </c>
      <c r="C305" s="8" t="s">
        <v>22</v>
      </c>
      <c r="D305" s="9" t="s">
        <v>23</v>
      </c>
      <c r="E305" s="9" t="s">
        <v>3</v>
      </c>
      <c r="F305" s="9" t="s">
        <v>365</v>
      </c>
      <c r="G305" s="9"/>
      <c r="H305" s="66"/>
      <c r="I305" s="341">
        <f t="shared" si="46"/>
        <v>0</v>
      </c>
      <c r="J305" s="341">
        <f t="shared" si="46"/>
        <v>4700</v>
      </c>
      <c r="K305" s="341">
        <f t="shared" si="46"/>
        <v>4700</v>
      </c>
    </row>
    <row r="306" spans="2:11" ht="77.25" customHeight="1" x14ac:dyDescent="0.3">
      <c r="B306" s="294" t="s">
        <v>415</v>
      </c>
      <c r="C306" s="8" t="s">
        <v>22</v>
      </c>
      <c r="D306" s="9" t="s">
        <v>23</v>
      </c>
      <c r="E306" s="9" t="s">
        <v>3</v>
      </c>
      <c r="F306" s="9" t="s">
        <v>366</v>
      </c>
      <c r="G306" s="9"/>
      <c r="H306" s="66"/>
      <c r="I306" s="341">
        <f t="shared" si="46"/>
        <v>0</v>
      </c>
      <c r="J306" s="341">
        <f t="shared" si="46"/>
        <v>4700</v>
      </c>
      <c r="K306" s="341">
        <f t="shared" si="46"/>
        <v>4700</v>
      </c>
    </row>
    <row r="307" spans="2:11" ht="46.5" customHeight="1" x14ac:dyDescent="0.3">
      <c r="B307" s="148" t="s">
        <v>131</v>
      </c>
      <c r="C307" s="8" t="s">
        <v>22</v>
      </c>
      <c r="D307" s="2" t="s">
        <v>23</v>
      </c>
      <c r="E307" s="2" t="s">
        <v>3</v>
      </c>
      <c r="F307" s="9" t="s">
        <v>366</v>
      </c>
      <c r="G307" s="2" t="s">
        <v>130</v>
      </c>
      <c r="H307" s="66"/>
      <c r="I307" s="341"/>
      <c r="J307" s="341">
        <v>4700</v>
      </c>
      <c r="K307" s="341">
        <v>4700</v>
      </c>
    </row>
    <row r="308" spans="2:11" ht="29.25" customHeight="1" x14ac:dyDescent="0.3">
      <c r="B308" s="150" t="s">
        <v>30</v>
      </c>
      <c r="C308" s="88" t="s">
        <v>22</v>
      </c>
      <c r="D308" s="98" t="s">
        <v>23</v>
      </c>
      <c r="E308" s="98" t="s">
        <v>8</v>
      </c>
      <c r="F308" s="98"/>
      <c r="G308" s="98"/>
      <c r="H308" s="182"/>
      <c r="I308" s="344">
        <f>I313+I317+I309</f>
        <v>0</v>
      </c>
      <c r="J308" s="344">
        <f>J313+J317+J309</f>
        <v>2542.3000000000002</v>
      </c>
      <c r="K308" s="41">
        <f>K313+K317+K309</f>
        <v>2542.3000000000002</v>
      </c>
    </row>
    <row r="309" spans="2:11" ht="77.25" customHeight="1" x14ac:dyDescent="0.3">
      <c r="B309" s="362" t="s">
        <v>397</v>
      </c>
      <c r="C309" s="8" t="s">
        <v>22</v>
      </c>
      <c r="D309" s="55" t="s">
        <v>23</v>
      </c>
      <c r="E309" s="55" t="s">
        <v>8</v>
      </c>
      <c r="F309" s="2" t="s">
        <v>398</v>
      </c>
      <c r="G309" s="55"/>
      <c r="H309" s="70"/>
      <c r="I309" s="341">
        <f>I311</f>
        <v>0</v>
      </c>
      <c r="J309" s="341">
        <f>J311</f>
        <v>1337.9</v>
      </c>
      <c r="K309" s="41">
        <f>K311</f>
        <v>1337.9</v>
      </c>
    </row>
    <row r="310" spans="2:11" ht="42.75" customHeight="1" x14ac:dyDescent="0.3">
      <c r="B310" s="150" t="s">
        <v>509</v>
      </c>
      <c r="C310" s="8" t="s">
        <v>22</v>
      </c>
      <c r="D310" s="55" t="s">
        <v>23</v>
      </c>
      <c r="E310" s="55" t="s">
        <v>8</v>
      </c>
      <c r="F310" s="2" t="s">
        <v>582</v>
      </c>
      <c r="G310" s="55"/>
      <c r="H310" s="70"/>
      <c r="I310" s="341">
        <f>I311</f>
        <v>0</v>
      </c>
      <c r="J310" s="341">
        <f>J311</f>
        <v>1337.9</v>
      </c>
      <c r="K310" s="41">
        <f>K311</f>
        <v>1337.9</v>
      </c>
    </row>
    <row r="311" spans="2:11" ht="60" customHeight="1" x14ac:dyDescent="0.3">
      <c r="B311" s="135" t="s">
        <v>489</v>
      </c>
      <c r="C311" s="88" t="s">
        <v>22</v>
      </c>
      <c r="D311" s="240" t="s">
        <v>23</v>
      </c>
      <c r="E311" s="240" t="s">
        <v>8</v>
      </c>
      <c r="F311" s="240" t="s">
        <v>583</v>
      </c>
      <c r="G311" s="240"/>
      <c r="H311" s="70"/>
      <c r="I311" s="341">
        <f t="shared" ref="I311:K311" si="47">I312</f>
        <v>0</v>
      </c>
      <c r="J311" s="341">
        <f t="shared" si="47"/>
        <v>1337.9</v>
      </c>
      <c r="K311" s="41">
        <f t="shared" si="47"/>
        <v>1337.9</v>
      </c>
    </row>
    <row r="312" spans="2:11" ht="60" customHeight="1" x14ac:dyDescent="0.3">
      <c r="B312" s="135" t="s">
        <v>469</v>
      </c>
      <c r="C312" s="88" t="s">
        <v>22</v>
      </c>
      <c r="D312" s="240" t="s">
        <v>23</v>
      </c>
      <c r="E312" s="240" t="s">
        <v>8</v>
      </c>
      <c r="F312" s="240" t="s">
        <v>583</v>
      </c>
      <c r="G312" s="240" t="s">
        <v>468</v>
      </c>
      <c r="H312" s="70"/>
      <c r="I312" s="444"/>
      <c r="J312" s="341">
        <v>1337.9</v>
      </c>
      <c r="K312" s="41">
        <v>1337.9</v>
      </c>
    </row>
    <row r="313" spans="2:11" ht="83.25" customHeight="1" x14ac:dyDescent="0.3">
      <c r="B313" s="146" t="s">
        <v>217</v>
      </c>
      <c r="C313" s="88" t="s">
        <v>22</v>
      </c>
      <c r="D313" s="98" t="s">
        <v>23</v>
      </c>
      <c r="E313" s="98" t="s">
        <v>8</v>
      </c>
      <c r="F313" s="98" t="s">
        <v>322</v>
      </c>
      <c r="G313" s="98"/>
      <c r="H313" s="182"/>
      <c r="I313" s="344">
        <f t="shared" ref="I313:K315" si="48">I314</f>
        <v>0</v>
      </c>
      <c r="J313" s="344">
        <f t="shared" si="48"/>
        <v>502.4</v>
      </c>
      <c r="K313" s="41">
        <f t="shared" si="48"/>
        <v>502.4</v>
      </c>
    </row>
    <row r="314" spans="2:11" ht="97.5" customHeight="1" x14ac:dyDescent="0.3">
      <c r="B314" s="204" t="s">
        <v>221</v>
      </c>
      <c r="C314" s="88" t="s">
        <v>22</v>
      </c>
      <c r="D314" s="98" t="s">
        <v>23</v>
      </c>
      <c r="E314" s="98" t="s">
        <v>8</v>
      </c>
      <c r="F314" s="98" t="s">
        <v>361</v>
      </c>
      <c r="G314" s="98"/>
      <c r="H314" s="182"/>
      <c r="I314" s="344">
        <f t="shared" si="48"/>
        <v>0</v>
      </c>
      <c r="J314" s="344">
        <f t="shared" si="48"/>
        <v>502.4</v>
      </c>
      <c r="K314" s="41">
        <f t="shared" si="48"/>
        <v>502.4</v>
      </c>
    </row>
    <row r="315" spans="2:11" ht="96" customHeight="1" x14ac:dyDescent="0.3">
      <c r="B315" s="172" t="s">
        <v>191</v>
      </c>
      <c r="C315" s="8" t="s">
        <v>22</v>
      </c>
      <c r="D315" s="55" t="s">
        <v>23</v>
      </c>
      <c r="E315" s="55" t="s">
        <v>8</v>
      </c>
      <c r="F315" s="55" t="s">
        <v>362</v>
      </c>
      <c r="G315" s="55"/>
      <c r="H315" s="70">
        <f>H316</f>
        <v>685</v>
      </c>
      <c r="I315" s="341">
        <f t="shared" si="48"/>
        <v>0</v>
      </c>
      <c r="J315" s="341">
        <f t="shared" si="48"/>
        <v>502.4</v>
      </c>
      <c r="K315" s="41">
        <f t="shared" si="48"/>
        <v>502.4</v>
      </c>
    </row>
    <row r="316" spans="2:11" ht="42" customHeight="1" x14ac:dyDescent="0.3">
      <c r="B316" s="169" t="s">
        <v>131</v>
      </c>
      <c r="C316" s="8" t="s">
        <v>22</v>
      </c>
      <c r="D316" s="55" t="s">
        <v>23</v>
      </c>
      <c r="E316" s="55" t="s">
        <v>8</v>
      </c>
      <c r="F316" s="55" t="s">
        <v>362</v>
      </c>
      <c r="G316" s="55" t="s">
        <v>130</v>
      </c>
      <c r="H316" s="70">
        <v>685</v>
      </c>
      <c r="I316" s="341"/>
      <c r="J316" s="341">
        <v>502.4</v>
      </c>
      <c r="K316" s="41">
        <v>502.4</v>
      </c>
    </row>
    <row r="317" spans="2:11" ht="42" customHeight="1" x14ac:dyDescent="0.3">
      <c r="B317" s="356" t="s">
        <v>190</v>
      </c>
      <c r="C317" s="8" t="s">
        <v>22</v>
      </c>
      <c r="D317" s="55" t="s">
        <v>23</v>
      </c>
      <c r="E317" s="55" t="s">
        <v>8</v>
      </c>
      <c r="F317" s="2" t="s">
        <v>337</v>
      </c>
      <c r="G317" s="55"/>
      <c r="H317" s="70"/>
      <c r="I317" s="341">
        <f t="shared" ref="I317:K319" si="49">I318</f>
        <v>0</v>
      </c>
      <c r="J317" s="341">
        <f t="shared" si="49"/>
        <v>702</v>
      </c>
      <c r="K317" s="341">
        <f t="shared" si="49"/>
        <v>702</v>
      </c>
    </row>
    <row r="318" spans="2:11" ht="81.75" customHeight="1" x14ac:dyDescent="0.3">
      <c r="B318" s="355" t="s">
        <v>414</v>
      </c>
      <c r="C318" s="8" t="s">
        <v>22</v>
      </c>
      <c r="D318" s="55" t="s">
        <v>23</v>
      </c>
      <c r="E318" s="55" t="s">
        <v>8</v>
      </c>
      <c r="F318" s="9" t="s">
        <v>365</v>
      </c>
      <c r="G318" s="55"/>
      <c r="H318" s="70"/>
      <c r="I318" s="341">
        <f t="shared" si="49"/>
        <v>0</v>
      </c>
      <c r="J318" s="341">
        <f t="shared" si="49"/>
        <v>702</v>
      </c>
      <c r="K318" s="341">
        <f t="shared" si="49"/>
        <v>702</v>
      </c>
    </row>
    <row r="319" spans="2:11" ht="80.25" customHeight="1" x14ac:dyDescent="0.3">
      <c r="B319" s="355" t="s">
        <v>415</v>
      </c>
      <c r="C319" s="8" t="s">
        <v>22</v>
      </c>
      <c r="D319" s="55" t="s">
        <v>23</v>
      </c>
      <c r="E319" s="55" t="s">
        <v>8</v>
      </c>
      <c r="F319" s="9" t="s">
        <v>366</v>
      </c>
      <c r="G319" s="55"/>
      <c r="H319" s="70"/>
      <c r="I319" s="341">
        <f t="shared" si="49"/>
        <v>0</v>
      </c>
      <c r="J319" s="341">
        <f t="shared" si="49"/>
        <v>702</v>
      </c>
      <c r="K319" s="341">
        <f t="shared" si="49"/>
        <v>702</v>
      </c>
    </row>
    <row r="320" spans="2:11" ht="34.5" customHeight="1" x14ac:dyDescent="0.3">
      <c r="B320" s="358" t="s">
        <v>131</v>
      </c>
      <c r="C320" s="8" t="s">
        <v>22</v>
      </c>
      <c r="D320" s="55" t="s">
        <v>23</v>
      </c>
      <c r="E320" s="55" t="s">
        <v>8</v>
      </c>
      <c r="F320" s="9" t="s">
        <v>366</v>
      </c>
      <c r="G320" s="55" t="s">
        <v>130</v>
      </c>
      <c r="H320" s="70"/>
      <c r="I320" s="341"/>
      <c r="J320" s="341">
        <v>702</v>
      </c>
      <c r="K320" s="341">
        <v>702</v>
      </c>
    </row>
    <row r="321" spans="1:11" ht="45" customHeight="1" x14ac:dyDescent="0.3">
      <c r="B321" s="362" t="s">
        <v>89</v>
      </c>
      <c r="C321" s="8" t="s">
        <v>22</v>
      </c>
      <c r="D321" s="55" t="s">
        <v>23</v>
      </c>
      <c r="E321" s="55" t="s">
        <v>4</v>
      </c>
      <c r="F321" s="55"/>
      <c r="G321" s="55"/>
      <c r="H321" s="70"/>
      <c r="I321" s="341">
        <f>I325+I331+I322</f>
        <v>0</v>
      </c>
      <c r="J321" s="341">
        <f>J325+J331</f>
        <v>12206.5</v>
      </c>
      <c r="K321" s="341">
        <f>K325+K331</f>
        <v>12206.5</v>
      </c>
    </row>
    <row r="322" spans="1:11" ht="86.25" customHeight="1" x14ac:dyDescent="0.3">
      <c r="B322" s="437" t="s">
        <v>397</v>
      </c>
      <c r="C322" s="8" t="s">
        <v>22</v>
      </c>
      <c r="D322" s="55" t="s">
        <v>23</v>
      </c>
      <c r="E322" s="55" t="s">
        <v>4</v>
      </c>
      <c r="F322" s="55" t="s">
        <v>398</v>
      </c>
      <c r="G322" s="55"/>
      <c r="H322" s="70"/>
      <c r="I322" s="341">
        <f>I323</f>
        <v>0</v>
      </c>
      <c r="J322" s="341">
        <v>0</v>
      </c>
      <c r="K322" s="341">
        <v>0</v>
      </c>
    </row>
    <row r="323" spans="1:11" ht="45" customHeight="1" x14ac:dyDescent="0.3">
      <c r="B323" s="437" t="s">
        <v>509</v>
      </c>
      <c r="C323" s="8" t="s">
        <v>22</v>
      </c>
      <c r="D323" s="55" t="s">
        <v>23</v>
      </c>
      <c r="E323" s="55" t="s">
        <v>4</v>
      </c>
      <c r="F323" s="55" t="s">
        <v>510</v>
      </c>
      <c r="G323" s="55"/>
      <c r="H323" s="70"/>
      <c r="I323" s="341">
        <f>I324</f>
        <v>0</v>
      </c>
      <c r="J323" s="341">
        <v>0</v>
      </c>
      <c r="K323" s="341">
        <v>0</v>
      </c>
    </row>
    <row r="324" spans="1:11" ht="34.5" customHeight="1" x14ac:dyDescent="0.3">
      <c r="B324" s="437" t="s">
        <v>134</v>
      </c>
      <c r="C324" s="8" t="s">
        <v>22</v>
      </c>
      <c r="D324" s="55" t="s">
        <v>23</v>
      </c>
      <c r="E324" s="55" t="s">
        <v>4</v>
      </c>
      <c r="F324" s="55" t="s">
        <v>510</v>
      </c>
      <c r="G324" s="55" t="s">
        <v>133</v>
      </c>
      <c r="H324" s="70"/>
      <c r="I324" s="341"/>
      <c r="J324" s="341">
        <v>0</v>
      </c>
      <c r="K324" s="341">
        <v>0</v>
      </c>
    </row>
    <row r="325" spans="1:11" ht="45" customHeight="1" x14ac:dyDescent="0.3">
      <c r="B325" s="320" t="s">
        <v>190</v>
      </c>
      <c r="C325" s="8" t="s">
        <v>22</v>
      </c>
      <c r="D325" s="9" t="s">
        <v>23</v>
      </c>
      <c r="E325" s="9" t="s">
        <v>4</v>
      </c>
      <c r="F325" s="2" t="s">
        <v>337</v>
      </c>
      <c r="G325" s="2"/>
      <c r="H325" s="66"/>
      <c r="I325" s="341">
        <f t="shared" ref="I325:K326" si="50">I326</f>
        <v>0</v>
      </c>
      <c r="J325" s="341">
        <f t="shared" si="50"/>
        <v>198</v>
      </c>
      <c r="K325" s="341">
        <f t="shared" si="50"/>
        <v>198</v>
      </c>
    </row>
    <row r="326" spans="1:11" ht="105" customHeight="1" x14ac:dyDescent="0.3">
      <c r="B326" s="359" t="s">
        <v>606</v>
      </c>
      <c r="C326" s="8" t="s">
        <v>22</v>
      </c>
      <c r="D326" s="9" t="s">
        <v>23</v>
      </c>
      <c r="E326" s="9" t="s">
        <v>4</v>
      </c>
      <c r="F326" s="2" t="s">
        <v>363</v>
      </c>
      <c r="G326" s="2"/>
      <c r="H326" s="66"/>
      <c r="I326" s="341">
        <f t="shared" si="50"/>
        <v>0</v>
      </c>
      <c r="J326" s="341">
        <f t="shared" si="50"/>
        <v>198</v>
      </c>
      <c r="K326" s="341">
        <f t="shared" si="50"/>
        <v>198</v>
      </c>
    </row>
    <row r="327" spans="1:11" ht="58.5" customHeight="1" x14ac:dyDescent="0.3">
      <c r="B327" s="320" t="s">
        <v>197</v>
      </c>
      <c r="C327" s="8" t="s">
        <v>22</v>
      </c>
      <c r="D327" s="9" t="s">
        <v>23</v>
      </c>
      <c r="E327" s="9" t="s">
        <v>4</v>
      </c>
      <c r="F327" s="2" t="s">
        <v>411</v>
      </c>
      <c r="G327" s="2"/>
      <c r="H327" s="66"/>
      <c r="I327" s="341">
        <f>I328+I329+I330</f>
        <v>0</v>
      </c>
      <c r="J327" s="341">
        <f>J328+J329+J330</f>
        <v>198</v>
      </c>
      <c r="K327" s="341">
        <f>K328+K329+K330</f>
        <v>198</v>
      </c>
    </row>
    <row r="328" spans="1:11" ht="27" customHeight="1" x14ac:dyDescent="0.3">
      <c r="B328" s="427" t="s">
        <v>444</v>
      </c>
      <c r="C328" s="8" t="s">
        <v>22</v>
      </c>
      <c r="D328" s="9" t="s">
        <v>23</v>
      </c>
      <c r="E328" s="9" t="s">
        <v>4</v>
      </c>
      <c r="F328" s="2" t="s">
        <v>411</v>
      </c>
      <c r="G328" s="2" t="s">
        <v>443</v>
      </c>
      <c r="H328" s="66"/>
      <c r="I328" s="341"/>
      <c r="J328" s="341">
        <v>6</v>
      </c>
      <c r="K328" s="341">
        <v>6</v>
      </c>
    </row>
    <row r="329" spans="1:11" ht="34.5" customHeight="1" x14ac:dyDescent="0.3">
      <c r="B329" s="206" t="s">
        <v>129</v>
      </c>
      <c r="C329" s="8" t="s">
        <v>22</v>
      </c>
      <c r="D329" s="9" t="s">
        <v>23</v>
      </c>
      <c r="E329" s="9" t="s">
        <v>4</v>
      </c>
      <c r="F329" s="2" t="s">
        <v>411</v>
      </c>
      <c r="G329" s="2" t="s">
        <v>128</v>
      </c>
      <c r="H329" s="66"/>
      <c r="I329" s="341"/>
      <c r="J329" s="341">
        <v>156</v>
      </c>
      <c r="K329" s="341">
        <v>156</v>
      </c>
    </row>
    <row r="330" spans="1:11" ht="82.5" customHeight="1" x14ac:dyDescent="0.3">
      <c r="B330" s="206" t="s">
        <v>503</v>
      </c>
      <c r="C330" s="8" t="s">
        <v>22</v>
      </c>
      <c r="D330" s="9" t="s">
        <v>23</v>
      </c>
      <c r="E330" s="9" t="s">
        <v>4</v>
      </c>
      <c r="F330" s="2" t="s">
        <v>411</v>
      </c>
      <c r="G330" s="2" t="s">
        <v>101</v>
      </c>
      <c r="H330" s="66"/>
      <c r="I330" s="444"/>
      <c r="J330" s="341">
        <v>36</v>
      </c>
      <c r="K330" s="341">
        <v>36</v>
      </c>
    </row>
    <row r="331" spans="1:11" ht="132" customHeight="1" x14ac:dyDescent="0.3">
      <c r="B331" s="176" t="s">
        <v>192</v>
      </c>
      <c r="C331" s="8" t="s">
        <v>22</v>
      </c>
      <c r="D331" s="55" t="s">
        <v>23</v>
      </c>
      <c r="E331" s="55" t="s">
        <v>4</v>
      </c>
      <c r="F331" s="55" t="s">
        <v>364</v>
      </c>
      <c r="G331" s="55"/>
      <c r="H331" s="70"/>
      <c r="I331" s="341">
        <f>I333</f>
        <v>0</v>
      </c>
      <c r="J331" s="341">
        <f>J333</f>
        <v>12008.5</v>
      </c>
      <c r="K331" s="341">
        <f>K333</f>
        <v>12008.5</v>
      </c>
    </row>
    <row r="332" spans="1:11" ht="45.75" customHeight="1" x14ac:dyDescent="0.3">
      <c r="B332" s="145" t="s">
        <v>594</v>
      </c>
      <c r="C332" s="8" t="s">
        <v>22</v>
      </c>
      <c r="D332" s="55" t="s">
        <v>23</v>
      </c>
      <c r="E332" s="55" t="s">
        <v>4</v>
      </c>
      <c r="F332" s="55" t="s">
        <v>592</v>
      </c>
      <c r="G332" s="55"/>
      <c r="H332" s="70"/>
      <c r="I332" s="341">
        <f>I333</f>
        <v>0</v>
      </c>
      <c r="J332" s="341">
        <f>J333</f>
        <v>12008.5</v>
      </c>
      <c r="K332" s="341">
        <f>K333</f>
        <v>12008.5</v>
      </c>
    </row>
    <row r="333" spans="1:11" ht="43.5" customHeight="1" x14ac:dyDescent="0.3">
      <c r="B333" s="170" t="s">
        <v>157</v>
      </c>
      <c r="C333" s="8" t="s">
        <v>22</v>
      </c>
      <c r="D333" s="55" t="s">
        <v>23</v>
      </c>
      <c r="E333" s="55" t="s">
        <v>4</v>
      </c>
      <c r="F333" s="55" t="s">
        <v>593</v>
      </c>
      <c r="G333" s="55"/>
      <c r="H333" s="70"/>
      <c r="I333" s="341">
        <f t="shared" ref="I333:K333" si="51">I334</f>
        <v>0</v>
      </c>
      <c r="J333" s="341">
        <f t="shared" si="51"/>
        <v>12008.5</v>
      </c>
      <c r="K333" s="41">
        <f t="shared" si="51"/>
        <v>12008.5</v>
      </c>
    </row>
    <row r="334" spans="1:11" ht="79.5" customHeight="1" x14ac:dyDescent="0.3">
      <c r="A334" s="99"/>
      <c r="B334" s="201" t="s">
        <v>216</v>
      </c>
      <c r="C334" s="8" t="s">
        <v>22</v>
      </c>
      <c r="D334" s="2" t="s">
        <v>23</v>
      </c>
      <c r="E334" s="2" t="s">
        <v>4</v>
      </c>
      <c r="F334" s="55" t="s">
        <v>593</v>
      </c>
      <c r="G334" s="8" t="s">
        <v>97</v>
      </c>
      <c r="H334" s="70"/>
      <c r="I334" s="341"/>
      <c r="J334" s="341">
        <v>12008.5</v>
      </c>
      <c r="K334" s="41">
        <v>12008.5</v>
      </c>
    </row>
    <row r="335" spans="1:11" ht="30.75" customHeight="1" x14ac:dyDescent="0.3">
      <c r="A335" s="99"/>
      <c r="B335" s="191" t="s">
        <v>77</v>
      </c>
      <c r="C335" s="37">
        <v>902</v>
      </c>
      <c r="D335" s="34" t="s">
        <v>26</v>
      </c>
      <c r="E335" s="34"/>
      <c r="F335" s="34"/>
      <c r="G335" s="34"/>
      <c r="H335" s="70"/>
      <c r="I335" s="341">
        <f t="shared" ref="I335:K336" si="52">I336</f>
        <v>0</v>
      </c>
      <c r="J335" s="341">
        <f t="shared" si="52"/>
        <v>34055.800000000003</v>
      </c>
      <c r="K335" s="41">
        <f t="shared" si="52"/>
        <v>34147.199999999997</v>
      </c>
    </row>
    <row r="336" spans="1:11" ht="29.25" customHeight="1" x14ac:dyDescent="0.3">
      <c r="A336" s="99"/>
      <c r="B336" s="191" t="s">
        <v>435</v>
      </c>
      <c r="C336" s="37">
        <v>902</v>
      </c>
      <c r="D336" s="34" t="s">
        <v>26</v>
      </c>
      <c r="E336" s="34" t="s">
        <v>3</v>
      </c>
      <c r="F336" s="34"/>
      <c r="G336" s="34"/>
      <c r="H336" s="70"/>
      <c r="I336" s="341">
        <f t="shared" si="52"/>
        <v>0</v>
      </c>
      <c r="J336" s="341">
        <f t="shared" si="52"/>
        <v>34055.800000000003</v>
      </c>
      <c r="K336" s="41">
        <f t="shared" si="52"/>
        <v>34147.199999999997</v>
      </c>
    </row>
    <row r="337" spans="1:11" ht="79.5" customHeight="1" x14ac:dyDescent="0.3">
      <c r="A337" s="99"/>
      <c r="B337" s="378" t="s">
        <v>142</v>
      </c>
      <c r="C337" s="37">
        <v>902</v>
      </c>
      <c r="D337" s="32" t="s">
        <v>26</v>
      </c>
      <c r="E337" s="31" t="s">
        <v>3</v>
      </c>
      <c r="F337" s="9" t="s">
        <v>355</v>
      </c>
      <c r="G337" s="34"/>
      <c r="H337" s="70"/>
      <c r="I337" s="341">
        <f>I338+I343</f>
        <v>0</v>
      </c>
      <c r="J337" s="341">
        <f>J338+J343</f>
        <v>34055.800000000003</v>
      </c>
      <c r="K337" s="41">
        <f>K338+K343</f>
        <v>34147.199999999997</v>
      </c>
    </row>
    <row r="338" spans="1:11" ht="54.75" customHeight="1" x14ac:dyDescent="0.3">
      <c r="A338" s="99"/>
      <c r="B338" s="15" t="s">
        <v>156</v>
      </c>
      <c r="C338" s="37">
        <v>902</v>
      </c>
      <c r="D338" s="32" t="s">
        <v>26</v>
      </c>
      <c r="E338" s="32" t="s">
        <v>3</v>
      </c>
      <c r="F338" s="31" t="s">
        <v>356</v>
      </c>
      <c r="G338" s="31"/>
      <c r="H338" s="70"/>
      <c r="I338" s="341">
        <f>I339+I341</f>
        <v>0</v>
      </c>
      <c r="J338" s="341">
        <f>J339+J341</f>
        <v>1533</v>
      </c>
      <c r="K338" s="41">
        <f>K339+K341</f>
        <v>1533</v>
      </c>
    </row>
    <row r="339" spans="1:11" ht="41.25" customHeight="1" x14ac:dyDescent="0.3">
      <c r="A339" s="99"/>
      <c r="B339" s="13" t="s">
        <v>157</v>
      </c>
      <c r="C339" s="37">
        <v>902</v>
      </c>
      <c r="D339" s="32" t="s">
        <v>26</v>
      </c>
      <c r="E339" s="32" t="s">
        <v>3</v>
      </c>
      <c r="F339" s="31" t="s">
        <v>357</v>
      </c>
      <c r="G339" s="31"/>
      <c r="H339" s="70"/>
      <c r="I339" s="341">
        <f>I340</f>
        <v>0</v>
      </c>
      <c r="J339" s="341">
        <f>J340</f>
        <v>1470.5</v>
      </c>
      <c r="K339" s="41">
        <f>K340</f>
        <v>1470.5</v>
      </c>
    </row>
    <row r="340" spans="1:11" ht="32.25" customHeight="1" x14ac:dyDescent="0.3">
      <c r="A340" s="99"/>
      <c r="B340" s="135" t="s">
        <v>129</v>
      </c>
      <c r="C340" s="196">
        <v>902</v>
      </c>
      <c r="D340" s="136" t="s">
        <v>26</v>
      </c>
      <c r="E340" s="136" t="s">
        <v>3</v>
      </c>
      <c r="F340" s="31" t="s">
        <v>357</v>
      </c>
      <c r="G340" s="134" t="s">
        <v>128</v>
      </c>
      <c r="H340" s="70"/>
      <c r="I340" s="341"/>
      <c r="J340" s="341">
        <f>1452.3+18.2</f>
        <v>1470.5</v>
      </c>
      <c r="K340" s="41">
        <f>1452.3+18.2</f>
        <v>1470.5</v>
      </c>
    </row>
    <row r="341" spans="1:11" ht="218.25" customHeight="1" x14ac:dyDescent="0.3">
      <c r="A341" s="99"/>
      <c r="B341" s="378" t="s">
        <v>170</v>
      </c>
      <c r="C341" s="196">
        <v>902</v>
      </c>
      <c r="D341" s="136" t="s">
        <v>26</v>
      </c>
      <c r="E341" s="136" t="s">
        <v>3</v>
      </c>
      <c r="F341" s="31" t="s">
        <v>442</v>
      </c>
      <c r="G341" s="134"/>
      <c r="H341" s="70"/>
      <c r="I341" s="341">
        <f>I342</f>
        <v>0</v>
      </c>
      <c r="J341" s="341">
        <f>J342</f>
        <v>62.5</v>
      </c>
      <c r="K341" s="41">
        <f>K342</f>
        <v>62.5</v>
      </c>
    </row>
    <row r="342" spans="1:11" ht="33.75" customHeight="1" x14ac:dyDescent="0.3">
      <c r="A342" s="99"/>
      <c r="B342" s="135" t="s">
        <v>129</v>
      </c>
      <c r="C342" s="196">
        <v>902</v>
      </c>
      <c r="D342" s="136" t="s">
        <v>26</v>
      </c>
      <c r="E342" s="136" t="s">
        <v>3</v>
      </c>
      <c r="F342" s="31" t="s">
        <v>442</v>
      </c>
      <c r="G342" s="134" t="s">
        <v>128</v>
      </c>
      <c r="H342" s="70"/>
      <c r="I342" s="341"/>
      <c r="J342" s="341">
        <v>62.5</v>
      </c>
      <c r="K342" s="41">
        <v>62.5</v>
      </c>
    </row>
    <row r="343" spans="1:11" ht="44.25" customHeight="1" x14ac:dyDescent="0.3">
      <c r="A343" s="99"/>
      <c r="B343" s="135" t="s">
        <v>155</v>
      </c>
      <c r="C343" s="196">
        <v>902</v>
      </c>
      <c r="D343" s="136" t="s">
        <v>26</v>
      </c>
      <c r="E343" s="136" t="s">
        <v>3</v>
      </c>
      <c r="F343" s="31" t="s">
        <v>358</v>
      </c>
      <c r="G343" s="134"/>
      <c r="H343" s="70"/>
      <c r="I343" s="341">
        <f t="shared" ref="I343:K344" si="53">I344</f>
        <v>0</v>
      </c>
      <c r="J343" s="341">
        <f t="shared" si="53"/>
        <v>32522.799999999999</v>
      </c>
      <c r="K343" s="41">
        <f t="shared" si="53"/>
        <v>32614.2</v>
      </c>
    </row>
    <row r="344" spans="1:11" ht="65.25" customHeight="1" x14ac:dyDescent="0.3">
      <c r="A344" s="99"/>
      <c r="B344" s="379" t="s">
        <v>110</v>
      </c>
      <c r="C344" s="37">
        <v>902</v>
      </c>
      <c r="D344" s="9" t="s">
        <v>26</v>
      </c>
      <c r="E344" s="9" t="s">
        <v>3</v>
      </c>
      <c r="F344" s="9" t="s">
        <v>359</v>
      </c>
      <c r="G344" s="8"/>
      <c r="H344" s="70"/>
      <c r="I344" s="341">
        <f t="shared" si="53"/>
        <v>0</v>
      </c>
      <c r="J344" s="341">
        <f t="shared" si="53"/>
        <v>32522.799999999999</v>
      </c>
      <c r="K344" s="41">
        <f t="shared" si="53"/>
        <v>32614.2</v>
      </c>
    </row>
    <row r="345" spans="1:11" ht="34.5" customHeight="1" x14ac:dyDescent="0.3">
      <c r="A345" s="99"/>
      <c r="B345" s="15" t="s">
        <v>129</v>
      </c>
      <c r="C345" s="37">
        <v>902</v>
      </c>
      <c r="D345" s="9" t="s">
        <v>26</v>
      </c>
      <c r="E345" s="9" t="s">
        <v>3</v>
      </c>
      <c r="F345" s="9" t="s">
        <v>359</v>
      </c>
      <c r="G345" s="8" t="s">
        <v>128</v>
      </c>
      <c r="H345" s="70"/>
      <c r="I345" s="341"/>
      <c r="J345" s="341">
        <v>32522.799999999999</v>
      </c>
      <c r="K345" s="41">
        <v>32614.2</v>
      </c>
    </row>
    <row r="346" spans="1:11" ht="64.5" customHeight="1" x14ac:dyDescent="0.3">
      <c r="A346" s="99"/>
      <c r="B346" s="15" t="s">
        <v>238</v>
      </c>
      <c r="C346" s="37">
        <v>902</v>
      </c>
      <c r="D346" s="9" t="s">
        <v>52</v>
      </c>
      <c r="E346" s="9"/>
      <c r="F346" s="9"/>
      <c r="G346" s="8"/>
      <c r="H346" s="70"/>
      <c r="I346" s="341">
        <f>I347</f>
        <v>0</v>
      </c>
      <c r="J346" s="341">
        <v>0</v>
      </c>
      <c r="K346" s="341">
        <v>0</v>
      </c>
    </row>
    <row r="347" spans="1:11" ht="39.75" customHeight="1" x14ac:dyDescent="0.3">
      <c r="A347" s="99"/>
      <c r="B347" s="15" t="s">
        <v>526</v>
      </c>
      <c r="C347" s="37">
        <v>902</v>
      </c>
      <c r="D347" s="9" t="s">
        <v>52</v>
      </c>
      <c r="E347" s="9" t="s">
        <v>8</v>
      </c>
      <c r="F347" s="9"/>
      <c r="G347" s="8"/>
      <c r="H347" s="70"/>
      <c r="I347" s="341">
        <f>I348</f>
        <v>0</v>
      </c>
      <c r="J347" s="341">
        <v>0</v>
      </c>
      <c r="K347" s="341">
        <v>0</v>
      </c>
    </row>
    <row r="348" spans="1:11" ht="43.5" customHeight="1" x14ac:dyDescent="0.3">
      <c r="A348" s="99"/>
      <c r="B348" s="15" t="s">
        <v>530</v>
      </c>
      <c r="C348" s="37">
        <v>902</v>
      </c>
      <c r="D348" s="9" t="s">
        <v>52</v>
      </c>
      <c r="E348" s="9" t="s">
        <v>8</v>
      </c>
      <c r="F348" s="9" t="s">
        <v>527</v>
      </c>
      <c r="G348" s="8"/>
      <c r="H348" s="70"/>
      <c r="I348" s="341">
        <f>I349</f>
        <v>0</v>
      </c>
      <c r="J348" s="341">
        <v>0</v>
      </c>
      <c r="K348" s="341">
        <v>0</v>
      </c>
    </row>
    <row r="349" spans="1:11" ht="93" customHeight="1" x14ac:dyDescent="0.3">
      <c r="A349" s="99"/>
      <c r="B349" s="284" t="s">
        <v>637</v>
      </c>
      <c r="C349" s="37">
        <v>902</v>
      </c>
      <c r="D349" s="9" t="s">
        <v>52</v>
      </c>
      <c r="E349" s="9" t="s">
        <v>8</v>
      </c>
      <c r="F349" s="9" t="s">
        <v>528</v>
      </c>
      <c r="G349" s="8"/>
      <c r="H349" s="70"/>
      <c r="I349" s="341">
        <f>I350</f>
        <v>0</v>
      </c>
      <c r="J349" s="341">
        <v>0</v>
      </c>
      <c r="K349" s="341">
        <v>0</v>
      </c>
    </row>
    <row r="350" spans="1:11" ht="34.5" customHeight="1" x14ac:dyDescent="0.3">
      <c r="A350" s="99"/>
      <c r="B350" s="15" t="s">
        <v>531</v>
      </c>
      <c r="C350" s="37">
        <v>902</v>
      </c>
      <c r="D350" s="9" t="s">
        <v>52</v>
      </c>
      <c r="E350" s="9" t="s">
        <v>8</v>
      </c>
      <c r="F350" s="9" t="s">
        <v>528</v>
      </c>
      <c r="G350" s="8" t="s">
        <v>529</v>
      </c>
      <c r="H350" s="70"/>
      <c r="I350" s="341"/>
      <c r="J350" s="341">
        <v>0</v>
      </c>
      <c r="K350" s="341">
        <v>0</v>
      </c>
    </row>
    <row r="351" spans="1:11" ht="84.75" customHeight="1" x14ac:dyDescent="0.2">
      <c r="A351" s="26" t="s">
        <v>39</v>
      </c>
      <c r="B351" s="183" t="s">
        <v>70</v>
      </c>
      <c r="C351" s="18" t="s">
        <v>27</v>
      </c>
      <c r="D351" s="17"/>
      <c r="E351" s="17"/>
      <c r="F351" s="17"/>
      <c r="G351" s="17"/>
      <c r="H351" s="72"/>
      <c r="I351" s="340">
        <f>I352+I365</f>
        <v>0</v>
      </c>
      <c r="J351" s="340">
        <f>J352+J365</f>
        <v>47155.199999999997</v>
      </c>
      <c r="K351" s="340">
        <f>K352+K365</f>
        <v>47155.199999999997</v>
      </c>
    </row>
    <row r="352" spans="1:11" ht="29.25" customHeight="1" x14ac:dyDescent="0.3">
      <c r="B352" s="33" t="s">
        <v>19</v>
      </c>
      <c r="C352" s="184" t="s">
        <v>27</v>
      </c>
      <c r="D352" s="185" t="s">
        <v>3</v>
      </c>
      <c r="E352" s="185"/>
      <c r="F352" s="185"/>
      <c r="G352" s="185"/>
      <c r="H352" s="72"/>
      <c r="I352" s="341">
        <f>I353+I361</f>
        <v>0</v>
      </c>
      <c r="J352" s="341">
        <f>J353+J361</f>
        <v>19155.2</v>
      </c>
      <c r="K352" s="41">
        <f>K353+K361</f>
        <v>19155.2</v>
      </c>
    </row>
    <row r="353" spans="2:11" ht="85.5" customHeight="1" x14ac:dyDescent="0.3">
      <c r="B353" s="172" t="s">
        <v>71</v>
      </c>
      <c r="C353" s="8" t="s">
        <v>27</v>
      </c>
      <c r="D353" s="58" t="s">
        <v>3</v>
      </c>
      <c r="E353" s="58" t="s">
        <v>4</v>
      </c>
      <c r="F353" s="58"/>
      <c r="G353" s="58"/>
      <c r="H353" s="186"/>
      <c r="I353" s="341">
        <f t="shared" ref="I353:K353" si="54">I354</f>
        <v>0</v>
      </c>
      <c r="J353" s="341">
        <f t="shared" si="54"/>
        <v>16721.100000000002</v>
      </c>
      <c r="K353" s="41">
        <f t="shared" si="54"/>
        <v>16721.100000000002</v>
      </c>
    </row>
    <row r="354" spans="2:11" ht="39.75" customHeight="1" x14ac:dyDescent="0.3">
      <c r="B354" s="146" t="s">
        <v>249</v>
      </c>
      <c r="C354" s="8" t="s">
        <v>27</v>
      </c>
      <c r="D354" s="32" t="s">
        <v>3</v>
      </c>
      <c r="E354" s="58" t="s">
        <v>4</v>
      </c>
      <c r="F354" s="32" t="s">
        <v>259</v>
      </c>
      <c r="G354" s="9"/>
      <c r="H354" s="186"/>
      <c r="I354" s="341">
        <f>I356</f>
        <v>0</v>
      </c>
      <c r="J354" s="341">
        <f>J356</f>
        <v>16721.100000000002</v>
      </c>
      <c r="K354" s="41">
        <f>K356</f>
        <v>16721.100000000002</v>
      </c>
    </row>
    <row r="355" spans="2:11" ht="36" customHeight="1" x14ac:dyDescent="0.3">
      <c r="B355" s="146" t="s">
        <v>548</v>
      </c>
      <c r="C355" s="8" t="s">
        <v>27</v>
      </c>
      <c r="D355" s="32" t="s">
        <v>3</v>
      </c>
      <c r="E355" s="58" t="s">
        <v>4</v>
      </c>
      <c r="F355" s="32" t="s">
        <v>547</v>
      </c>
      <c r="G355" s="9"/>
      <c r="H355" s="186"/>
      <c r="I355" s="341">
        <f>I356</f>
        <v>0</v>
      </c>
      <c r="J355" s="341">
        <f>J356</f>
        <v>16721.100000000002</v>
      </c>
      <c r="K355" s="41">
        <f>K356</f>
        <v>16721.100000000002</v>
      </c>
    </row>
    <row r="356" spans="2:11" ht="61.5" customHeight="1" x14ac:dyDescent="0.3">
      <c r="B356" s="146" t="s">
        <v>250</v>
      </c>
      <c r="C356" s="8" t="s">
        <v>27</v>
      </c>
      <c r="D356" s="32" t="s">
        <v>3</v>
      </c>
      <c r="E356" s="58" t="s">
        <v>4</v>
      </c>
      <c r="F356" s="32" t="s">
        <v>556</v>
      </c>
      <c r="G356" s="9"/>
      <c r="H356" s="186"/>
      <c r="I356" s="341">
        <f>I358+I359+I360</f>
        <v>0</v>
      </c>
      <c r="J356" s="341">
        <f>J358+J359+J360</f>
        <v>16721.100000000002</v>
      </c>
      <c r="K356" s="41">
        <f>K358+K359+K360</f>
        <v>16721.100000000002</v>
      </c>
    </row>
    <row r="357" spans="2:11" ht="48" customHeight="1" x14ac:dyDescent="0.3">
      <c r="B357" s="474" t="s">
        <v>106</v>
      </c>
      <c r="C357" s="8" t="s">
        <v>27</v>
      </c>
      <c r="D357" s="32" t="s">
        <v>3</v>
      </c>
      <c r="E357" s="58" t="s">
        <v>4</v>
      </c>
      <c r="F357" s="32" t="s">
        <v>557</v>
      </c>
      <c r="G357" s="9"/>
      <c r="H357" s="186"/>
      <c r="I357" s="341">
        <f>I358+I359+I360</f>
        <v>0</v>
      </c>
      <c r="J357" s="341">
        <f>J358+J359+J360</f>
        <v>16721.100000000002</v>
      </c>
      <c r="K357" s="41">
        <f>K358+K359+K360</f>
        <v>16721.100000000002</v>
      </c>
    </row>
    <row r="358" spans="2:11" ht="48" customHeight="1" x14ac:dyDescent="0.3">
      <c r="B358" s="169" t="s">
        <v>119</v>
      </c>
      <c r="C358" s="8" t="s">
        <v>27</v>
      </c>
      <c r="D358" s="32" t="s">
        <v>3</v>
      </c>
      <c r="E358" s="58" t="s">
        <v>4</v>
      </c>
      <c r="F358" s="32" t="s">
        <v>557</v>
      </c>
      <c r="G358" s="9" t="s">
        <v>92</v>
      </c>
      <c r="H358" s="186"/>
      <c r="I358" s="341"/>
      <c r="J358" s="341">
        <v>16147.9</v>
      </c>
      <c r="K358" s="41">
        <v>16147.9</v>
      </c>
    </row>
    <row r="359" spans="2:11" ht="59.25" customHeight="1" x14ac:dyDescent="0.3">
      <c r="B359" s="175" t="s">
        <v>120</v>
      </c>
      <c r="C359" s="8" t="s">
        <v>27</v>
      </c>
      <c r="D359" s="32" t="s">
        <v>3</v>
      </c>
      <c r="E359" s="58" t="s">
        <v>4</v>
      </c>
      <c r="F359" s="32" t="s">
        <v>557</v>
      </c>
      <c r="G359" s="9" t="s">
        <v>93</v>
      </c>
      <c r="H359" s="72"/>
      <c r="I359" s="341"/>
      <c r="J359" s="341">
        <v>550</v>
      </c>
      <c r="K359" s="341">
        <v>550</v>
      </c>
    </row>
    <row r="360" spans="2:11" ht="33" customHeight="1" x14ac:dyDescent="0.3">
      <c r="B360" s="118" t="s">
        <v>215</v>
      </c>
      <c r="C360" s="8" t="s">
        <v>27</v>
      </c>
      <c r="D360" s="32" t="s">
        <v>3</v>
      </c>
      <c r="E360" s="58" t="s">
        <v>4</v>
      </c>
      <c r="F360" s="32" t="s">
        <v>557</v>
      </c>
      <c r="G360" s="9" t="s">
        <v>94</v>
      </c>
      <c r="H360" s="72"/>
      <c r="I360" s="341"/>
      <c r="J360" s="341">
        <f>23.2</f>
        <v>23.2</v>
      </c>
      <c r="K360" s="41">
        <v>23.2</v>
      </c>
    </row>
    <row r="361" spans="2:11" ht="81" customHeight="1" x14ac:dyDescent="0.3">
      <c r="B361" s="243" t="s">
        <v>163</v>
      </c>
      <c r="C361" s="8" t="s">
        <v>27</v>
      </c>
      <c r="D361" s="2" t="s">
        <v>3</v>
      </c>
      <c r="E361" s="2" t="s">
        <v>69</v>
      </c>
      <c r="F361" s="98" t="s">
        <v>264</v>
      </c>
      <c r="G361" s="163"/>
      <c r="H361" s="72"/>
      <c r="I361" s="341">
        <f>I363</f>
        <v>0</v>
      </c>
      <c r="J361" s="341">
        <f>J363</f>
        <v>2434.1</v>
      </c>
      <c r="K361" s="41">
        <f>K363</f>
        <v>2434.1</v>
      </c>
    </row>
    <row r="362" spans="2:11" ht="86.25" customHeight="1" x14ac:dyDescent="0.3">
      <c r="B362" s="135" t="s">
        <v>280</v>
      </c>
      <c r="C362" s="8" t="s">
        <v>27</v>
      </c>
      <c r="D362" s="2" t="s">
        <v>3</v>
      </c>
      <c r="E362" s="2" t="s">
        <v>69</v>
      </c>
      <c r="F362" s="98" t="s">
        <v>549</v>
      </c>
      <c r="G362" s="163"/>
      <c r="H362" s="72"/>
      <c r="I362" s="341">
        <f>I363</f>
        <v>0</v>
      </c>
      <c r="J362" s="341">
        <f>J363</f>
        <v>2434.1</v>
      </c>
      <c r="K362" s="41">
        <f>K363</f>
        <v>2434.1</v>
      </c>
    </row>
    <row r="363" spans="2:11" ht="95.25" customHeight="1" x14ac:dyDescent="0.3">
      <c r="B363" s="241" t="s">
        <v>621</v>
      </c>
      <c r="C363" s="8" t="s">
        <v>27</v>
      </c>
      <c r="D363" s="2" t="s">
        <v>3</v>
      </c>
      <c r="E363" s="8" t="s">
        <v>69</v>
      </c>
      <c r="F363" s="2" t="s">
        <v>630</v>
      </c>
      <c r="G363" s="2"/>
      <c r="H363" s="72"/>
      <c r="I363" s="341">
        <f t="shared" ref="I363:K363" si="55">I364</f>
        <v>0</v>
      </c>
      <c r="J363" s="341">
        <f t="shared" si="55"/>
        <v>2434.1</v>
      </c>
      <c r="K363" s="41">
        <f t="shared" si="55"/>
        <v>2434.1</v>
      </c>
    </row>
    <row r="364" spans="2:11" ht="61.5" customHeight="1" x14ac:dyDescent="0.3">
      <c r="B364" s="243" t="s">
        <v>120</v>
      </c>
      <c r="C364" s="8" t="s">
        <v>27</v>
      </c>
      <c r="D364" s="2" t="s">
        <v>3</v>
      </c>
      <c r="E364" s="2" t="s">
        <v>69</v>
      </c>
      <c r="F364" s="2" t="s">
        <v>630</v>
      </c>
      <c r="G364" s="2" t="s">
        <v>93</v>
      </c>
      <c r="H364" s="72"/>
      <c r="I364" s="341"/>
      <c r="J364" s="341">
        <v>2434.1</v>
      </c>
      <c r="K364" s="41">
        <v>2434.1</v>
      </c>
    </row>
    <row r="365" spans="2:11" ht="72" customHeight="1" x14ac:dyDescent="0.3">
      <c r="B365" s="218" t="s">
        <v>238</v>
      </c>
      <c r="C365" s="8" t="s">
        <v>27</v>
      </c>
      <c r="D365" s="2" t="s">
        <v>52</v>
      </c>
      <c r="E365" s="2"/>
      <c r="F365" s="2"/>
      <c r="G365" s="2"/>
      <c r="H365" s="72"/>
      <c r="I365" s="341">
        <f>I366+I372</f>
        <v>0</v>
      </c>
      <c r="J365" s="341">
        <f>J366</f>
        <v>28000</v>
      </c>
      <c r="K365" s="341">
        <f>K366</f>
        <v>28000</v>
      </c>
    </row>
    <row r="366" spans="2:11" ht="70.5" customHeight="1" x14ac:dyDescent="0.3">
      <c r="B366" s="174" t="s">
        <v>72</v>
      </c>
      <c r="C366" s="8" t="s">
        <v>27</v>
      </c>
      <c r="D366" s="2" t="s">
        <v>52</v>
      </c>
      <c r="E366" s="2" t="s">
        <v>3</v>
      </c>
      <c r="F366" s="2"/>
      <c r="G366" s="2"/>
      <c r="H366" s="72"/>
      <c r="I366" s="341">
        <f>I369</f>
        <v>0</v>
      </c>
      <c r="J366" s="341">
        <f>J369</f>
        <v>28000</v>
      </c>
      <c r="K366" s="341">
        <f>K369</f>
        <v>28000</v>
      </c>
    </row>
    <row r="367" spans="2:11" ht="60.75" customHeight="1" x14ac:dyDescent="0.3">
      <c r="B367" s="146" t="s">
        <v>249</v>
      </c>
      <c r="C367" s="8" t="s">
        <v>27</v>
      </c>
      <c r="D367" s="2" t="s">
        <v>52</v>
      </c>
      <c r="E367" s="2" t="s">
        <v>3</v>
      </c>
      <c r="F367" s="2" t="s">
        <v>259</v>
      </c>
      <c r="G367" s="2"/>
      <c r="H367" s="72"/>
      <c r="I367" s="341">
        <f>I369</f>
        <v>0</v>
      </c>
      <c r="J367" s="341">
        <f>J369</f>
        <v>28000</v>
      </c>
      <c r="K367" s="341">
        <f>K369</f>
        <v>28000</v>
      </c>
    </row>
    <row r="368" spans="2:11" ht="27" customHeight="1" x14ac:dyDescent="0.3">
      <c r="B368" s="146" t="s">
        <v>548</v>
      </c>
      <c r="C368" s="8" t="s">
        <v>27</v>
      </c>
      <c r="D368" s="2" t="s">
        <v>52</v>
      </c>
      <c r="E368" s="2" t="s">
        <v>3</v>
      </c>
      <c r="F368" s="2" t="s">
        <v>547</v>
      </c>
      <c r="G368" s="2"/>
      <c r="H368" s="72"/>
      <c r="I368" s="341">
        <f>I369</f>
        <v>0</v>
      </c>
      <c r="J368" s="341">
        <f>J369</f>
        <v>28000</v>
      </c>
      <c r="K368" s="341">
        <f>K369</f>
        <v>28000</v>
      </c>
    </row>
    <row r="369" spans="1:11" ht="69.75" customHeight="1" x14ac:dyDescent="0.3">
      <c r="B369" s="172" t="s">
        <v>230</v>
      </c>
      <c r="C369" s="8" t="s">
        <v>27</v>
      </c>
      <c r="D369" s="2" t="s">
        <v>52</v>
      </c>
      <c r="E369" s="2" t="s">
        <v>3</v>
      </c>
      <c r="F369" s="2" t="s">
        <v>559</v>
      </c>
      <c r="G369" s="2"/>
      <c r="H369" s="72"/>
      <c r="I369" s="341">
        <f t="shared" ref="I369:K370" si="56">I370</f>
        <v>0</v>
      </c>
      <c r="J369" s="341">
        <f t="shared" si="56"/>
        <v>28000</v>
      </c>
      <c r="K369" s="341">
        <f t="shared" si="56"/>
        <v>28000</v>
      </c>
    </row>
    <row r="370" spans="1:11" ht="52.5" customHeight="1" x14ac:dyDescent="0.3">
      <c r="B370" s="373" t="s">
        <v>477</v>
      </c>
      <c r="C370" s="8" t="s">
        <v>27</v>
      </c>
      <c r="D370" s="2" t="s">
        <v>52</v>
      </c>
      <c r="E370" s="2" t="s">
        <v>3</v>
      </c>
      <c r="F370" s="2" t="s">
        <v>558</v>
      </c>
      <c r="G370" s="2"/>
      <c r="H370" s="72"/>
      <c r="I370" s="341">
        <f t="shared" si="56"/>
        <v>0</v>
      </c>
      <c r="J370" s="341">
        <f t="shared" si="56"/>
        <v>28000</v>
      </c>
      <c r="K370" s="341">
        <f t="shared" si="56"/>
        <v>28000</v>
      </c>
    </row>
    <row r="371" spans="1:11" ht="32.25" customHeight="1" x14ac:dyDescent="0.3">
      <c r="B371" s="374" t="s">
        <v>139</v>
      </c>
      <c r="C371" s="8" t="s">
        <v>27</v>
      </c>
      <c r="D371" s="2" t="s">
        <v>52</v>
      </c>
      <c r="E371" s="2" t="s">
        <v>3</v>
      </c>
      <c r="F371" s="2" t="s">
        <v>558</v>
      </c>
      <c r="G371" s="2" t="s">
        <v>138</v>
      </c>
      <c r="H371" s="72"/>
      <c r="I371" s="341"/>
      <c r="J371" s="341">
        <v>28000</v>
      </c>
      <c r="K371" s="341">
        <v>28000</v>
      </c>
    </row>
    <row r="372" spans="1:11" ht="58.5" customHeight="1" x14ac:dyDescent="0.3">
      <c r="B372" s="442" t="s">
        <v>230</v>
      </c>
      <c r="C372" s="8" t="s">
        <v>27</v>
      </c>
      <c r="D372" s="2" t="s">
        <v>52</v>
      </c>
      <c r="E372" s="2" t="s">
        <v>3</v>
      </c>
      <c r="F372" s="2" t="s">
        <v>532</v>
      </c>
      <c r="G372" s="2"/>
      <c r="H372" s="72"/>
      <c r="I372" s="341">
        <f>I373</f>
        <v>0</v>
      </c>
      <c r="J372" s="341">
        <v>0</v>
      </c>
      <c r="K372" s="341">
        <v>0</v>
      </c>
    </row>
    <row r="373" spans="1:11" ht="42.75" customHeight="1" x14ac:dyDescent="0.3">
      <c r="B373" s="442" t="s">
        <v>530</v>
      </c>
      <c r="C373" s="8" t="s">
        <v>27</v>
      </c>
      <c r="D373" s="2" t="s">
        <v>52</v>
      </c>
      <c r="E373" s="2" t="s">
        <v>3</v>
      </c>
      <c r="F373" s="2" t="s">
        <v>527</v>
      </c>
      <c r="G373" s="2"/>
      <c r="H373" s="72"/>
      <c r="I373" s="341">
        <f>I374</f>
        <v>0</v>
      </c>
      <c r="J373" s="341">
        <v>0</v>
      </c>
      <c r="K373" s="341">
        <v>0</v>
      </c>
    </row>
    <row r="374" spans="1:11" ht="40.5" customHeight="1" x14ac:dyDescent="0.3">
      <c r="B374" s="442" t="s">
        <v>535</v>
      </c>
      <c r="C374" s="8" t="s">
        <v>27</v>
      </c>
      <c r="D374" s="2" t="s">
        <v>52</v>
      </c>
      <c r="E374" s="2" t="s">
        <v>3</v>
      </c>
      <c r="F374" s="2" t="s">
        <v>533</v>
      </c>
      <c r="G374" s="2"/>
      <c r="H374" s="72"/>
      <c r="I374" s="341">
        <f>I375</f>
        <v>0</v>
      </c>
      <c r="J374" s="341">
        <v>0</v>
      </c>
      <c r="K374" s="341">
        <v>0</v>
      </c>
    </row>
    <row r="375" spans="1:11" ht="32.25" customHeight="1" x14ac:dyDescent="0.3">
      <c r="B375" s="442" t="s">
        <v>534</v>
      </c>
      <c r="C375" s="8" t="s">
        <v>27</v>
      </c>
      <c r="D375" s="2" t="s">
        <v>52</v>
      </c>
      <c r="E375" s="2" t="s">
        <v>3</v>
      </c>
      <c r="F375" s="2" t="s">
        <v>533</v>
      </c>
      <c r="G375" s="2" t="s">
        <v>138</v>
      </c>
      <c r="H375" s="72"/>
      <c r="I375" s="341"/>
      <c r="J375" s="341">
        <v>0</v>
      </c>
      <c r="K375" s="341">
        <v>0</v>
      </c>
    </row>
    <row r="376" spans="1:11" ht="93.75" customHeight="1" x14ac:dyDescent="0.2">
      <c r="A376" s="26" t="s">
        <v>40</v>
      </c>
      <c r="B376" s="171" t="s">
        <v>149</v>
      </c>
      <c r="C376" s="187" t="s">
        <v>150</v>
      </c>
      <c r="D376" s="7"/>
      <c r="E376" s="7"/>
      <c r="F376" s="7"/>
      <c r="G376" s="7"/>
      <c r="H376" s="197"/>
      <c r="I376" s="340">
        <f t="shared" ref="I376:K380" si="57">I377</f>
        <v>0</v>
      </c>
      <c r="J376" s="340">
        <f t="shared" si="57"/>
        <v>2274.7000000000003</v>
      </c>
      <c r="K376" s="410">
        <f t="shared" si="57"/>
        <v>2274.7000000000003</v>
      </c>
    </row>
    <row r="377" spans="1:11" ht="33.75" customHeight="1" x14ac:dyDescent="0.3">
      <c r="B377" s="33" t="s">
        <v>19</v>
      </c>
      <c r="C377" s="184" t="s">
        <v>150</v>
      </c>
      <c r="D377" s="185" t="s">
        <v>3</v>
      </c>
      <c r="E377" s="185"/>
      <c r="F377" s="185"/>
      <c r="G377" s="185"/>
      <c r="H377" s="72"/>
      <c r="I377" s="341">
        <f t="shared" si="57"/>
        <v>0</v>
      </c>
      <c r="J377" s="341">
        <f t="shared" si="57"/>
        <v>2274.7000000000003</v>
      </c>
      <c r="K377" s="41">
        <f t="shared" si="57"/>
        <v>2274.7000000000003</v>
      </c>
    </row>
    <row r="378" spans="1:11" ht="78" customHeight="1" x14ac:dyDescent="0.3">
      <c r="B378" s="172" t="s">
        <v>71</v>
      </c>
      <c r="C378" s="8" t="s">
        <v>150</v>
      </c>
      <c r="D378" s="58" t="s">
        <v>3</v>
      </c>
      <c r="E378" s="58" t="s">
        <v>4</v>
      </c>
      <c r="F378" s="58"/>
      <c r="G378" s="58"/>
      <c r="H378" s="72"/>
      <c r="I378" s="341">
        <f t="shared" si="57"/>
        <v>0</v>
      </c>
      <c r="J378" s="341">
        <f t="shared" si="57"/>
        <v>2274.7000000000003</v>
      </c>
      <c r="K378" s="41">
        <f t="shared" si="57"/>
        <v>2274.7000000000003</v>
      </c>
    </row>
    <row r="379" spans="1:11" ht="45" customHeight="1" x14ac:dyDescent="0.3">
      <c r="B379" s="146" t="s">
        <v>151</v>
      </c>
      <c r="C379" s="8" t="s">
        <v>150</v>
      </c>
      <c r="D379" s="32" t="s">
        <v>3</v>
      </c>
      <c r="E379" s="58" t="s">
        <v>4</v>
      </c>
      <c r="F379" s="32" t="s">
        <v>418</v>
      </c>
      <c r="G379" s="9"/>
      <c r="H379" s="72"/>
      <c r="I379" s="341">
        <f t="shared" si="57"/>
        <v>0</v>
      </c>
      <c r="J379" s="341">
        <f t="shared" si="57"/>
        <v>2274.7000000000003</v>
      </c>
      <c r="K379" s="41">
        <f t="shared" si="57"/>
        <v>2274.7000000000003</v>
      </c>
    </row>
    <row r="380" spans="1:11" ht="43.5" customHeight="1" x14ac:dyDescent="0.3">
      <c r="B380" s="146" t="s">
        <v>152</v>
      </c>
      <c r="C380" s="8" t="s">
        <v>150</v>
      </c>
      <c r="D380" s="32" t="s">
        <v>3</v>
      </c>
      <c r="E380" s="58" t="s">
        <v>4</v>
      </c>
      <c r="F380" s="32" t="s">
        <v>417</v>
      </c>
      <c r="G380" s="9"/>
      <c r="H380" s="72"/>
      <c r="I380" s="341">
        <f t="shared" si="57"/>
        <v>0</v>
      </c>
      <c r="J380" s="341">
        <f t="shared" si="57"/>
        <v>2274.7000000000003</v>
      </c>
      <c r="K380" s="41">
        <f t="shared" si="57"/>
        <v>2274.7000000000003</v>
      </c>
    </row>
    <row r="381" spans="1:11" ht="41.25" customHeight="1" x14ac:dyDescent="0.3">
      <c r="B381" s="172" t="s">
        <v>106</v>
      </c>
      <c r="C381" s="8" t="s">
        <v>150</v>
      </c>
      <c r="D381" s="32" t="s">
        <v>3</v>
      </c>
      <c r="E381" s="58" t="s">
        <v>4</v>
      </c>
      <c r="F381" s="32" t="s">
        <v>416</v>
      </c>
      <c r="G381" s="9"/>
      <c r="H381" s="72"/>
      <c r="I381" s="341">
        <f>I382+I383+I384</f>
        <v>0</v>
      </c>
      <c r="J381" s="341">
        <f>J382+J383</f>
        <v>2274.7000000000003</v>
      </c>
      <c r="K381" s="341">
        <f>K382+K383</f>
        <v>2274.7000000000003</v>
      </c>
    </row>
    <row r="382" spans="1:11" ht="41.25" customHeight="1" x14ac:dyDescent="0.3">
      <c r="B382" s="169" t="s">
        <v>119</v>
      </c>
      <c r="C382" s="8" t="s">
        <v>150</v>
      </c>
      <c r="D382" s="32" t="s">
        <v>3</v>
      </c>
      <c r="E382" s="58" t="s">
        <v>4</v>
      </c>
      <c r="F382" s="32" t="s">
        <v>416</v>
      </c>
      <c r="G382" s="9" t="s">
        <v>92</v>
      </c>
      <c r="H382" s="72"/>
      <c r="I382" s="341"/>
      <c r="J382" s="341">
        <v>2239.8000000000002</v>
      </c>
      <c r="K382" s="341">
        <v>2239.8000000000002</v>
      </c>
    </row>
    <row r="383" spans="1:11" ht="63.75" customHeight="1" x14ac:dyDescent="0.3">
      <c r="B383" s="175" t="s">
        <v>120</v>
      </c>
      <c r="C383" s="8" t="s">
        <v>150</v>
      </c>
      <c r="D383" s="32" t="s">
        <v>3</v>
      </c>
      <c r="E383" s="58" t="s">
        <v>4</v>
      </c>
      <c r="F383" s="32" t="s">
        <v>416</v>
      </c>
      <c r="G383" s="9" t="s">
        <v>93</v>
      </c>
      <c r="H383" s="72"/>
      <c r="I383" s="341"/>
      <c r="J383" s="341">
        <v>34.9</v>
      </c>
      <c r="K383" s="341">
        <v>34.9</v>
      </c>
    </row>
    <row r="384" spans="1:11" ht="39.75" customHeight="1" x14ac:dyDescent="0.3">
      <c r="B384" s="118" t="s">
        <v>215</v>
      </c>
      <c r="C384" s="8" t="s">
        <v>150</v>
      </c>
      <c r="D384" s="32" t="s">
        <v>3</v>
      </c>
      <c r="E384" s="58" t="s">
        <v>4</v>
      </c>
      <c r="F384" s="32" t="s">
        <v>416</v>
      </c>
      <c r="G384" s="9" t="s">
        <v>94</v>
      </c>
      <c r="H384" s="72"/>
      <c r="I384" s="341"/>
      <c r="J384" s="341">
        <v>0</v>
      </c>
      <c r="K384" s="341">
        <v>0</v>
      </c>
    </row>
    <row r="385" spans="1:11" ht="78.75" customHeight="1" x14ac:dyDescent="0.3">
      <c r="A385" s="26" t="s">
        <v>41</v>
      </c>
      <c r="B385" s="171" t="s">
        <v>82</v>
      </c>
      <c r="C385" s="18" t="s">
        <v>83</v>
      </c>
      <c r="D385" s="19"/>
      <c r="E385" s="19"/>
      <c r="F385" s="19"/>
      <c r="G385" s="19"/>
      <c r="H385" s="72"/>
      <c r="I385" s="340">
        <f t="shared" ref="I385:K387" si="58">I386</f>
        <v>0</v>
      </c>
      <c r="J385" s="340">
        <f t="shared" si="58"/>
        <v>4373.7</v>
      </c>
      <c r="K385" s="410">
        <f t="shared" si="58"/>
        <v>4377.3999999999996</v>
      </c>
    </row>
    <row r="386" spans="1:11" ht="27" customHeight="1" x14ac:dyDescent="0.3">
      <c r="A386" s="106"/>
      <c r="B386" s="33" t="s">
        <v>19</v>
      </c>
      <c r="C386" s="8" t="s">
        <v>83</v>
      </c>
      <c r="D386" s="2" t="s">
        <v>3</v>
      </c>
      <c r="E386" s="2"/>
      <c r="F386" s="2"/>
      <c r="G386" s="2"/>
      <c r="H386" s="72"/>
      <c r="I386" s="341">
        <f t="shared" si="58"/>
        <v>0</v>
      </c>
      <c r="J386" s="341">
        <f t="shared" si="58"/>
        <v>4373.7</v>
      </c>
      <c r="K386" s="341">
        <f t="shared" si="58"/>
        <v>4377.3999999999996</v>
      </c>
    </row>
    <row r="387" spans="1:11" ht="81" customHeight="1" x14ac:dyDescent="0.3">
      <c r="A387" s="106"/>
      <c r="B387" s="174" t="s">
        <v>71</v>
      </c>
      <c r="C387" s="8" t="s">
        <v>83</v>
      </c>
      <c r="D387" s="58" t="s">
        <v>3</v>
      </c>
      <c r="E387" s="58" t="s">
        <v>4</v>
      </c>
      <c r="F387" s="58"/>
      <c r="G387" s="58"/>
      <c r="H387" s="72"/>
      <c r="I387" s="341">
        <f t="shared" si="58"/>
        <v>0</v>
      </c>
      <c r="J387" s="341">
        <f t="shared" si="58"/>
        <v>4373.7</v>
      </c>
      <c r="K387" s="341">
        <f t="shared" si="58"/>
        <v>4377.3999999999996</v>
      </c>
    </row>
    <row r="388" spans="1:11" ht="62.25" customHeight="1" x14ac:dyDescent="0.3">
      <c r="A388" s="106"/>
      <c r="B388" s="188" t="s">
        <v>124</v>
      </c>
      <c r="C388" s="8" t="s">
        <v>83</v>
      </c>
      <c r="D388" s="32" t="s">
        <v>3</v>
      </c>
      <c r="E388" s="58" t="s">
        <v>4</v>
      </c>
      <c r="F388" s="32" t="s">
        <v>447</v>
      </c>
      <c r="G388" s="9"/>
      <c r="H388" s="72"/>
      <c r="I388" s="341">
        <f>I389+I392</f>
        <v>0</v>
      </c>
      <c r="J388" s="341">
        <f>J389+J392</f>
        <v>4373.7</v>
      </c>
      <c r="K388" s="341">
        <f>K389+K392</f>
        <v>4377.3999999999996</v>
      </c>
    </row>
    <row r="389" spans="1:11" ht="66" customHeight="1" x14ac:dyDescent="0.3">
      <c r="A389" s="106"/>
      <c r="B389" s="174" t="s">
        <v>111</v>
      </c>
      <c r="C389" s="8" t="s">
        <v>83</v>
      </c>
      <c r="D389" s="32" t="s">
        <v>3</v>
      </c>
      <c r="E389" s="58" t="s">
        <v>4</v>
      </c>
      <c r="F389" s="32" t="s">
        <v>448</v>
      </c>
      <c r="G389" s="9"/>
      <c r="H389" s="72"/>
      <c r="I389" s="341">
        <f t="shared" ref="I389:K390" si="59">I390</f>
        <v>0</v>
      </c>
      <c r="J389" s="341">
        <f t="shared" si="59"/>
        <v>0</v>
      </c>
      <c r="K389" s="341">
        <f t="shared" si="59"/>
        <v>0</v>
      </c>
    </row>
    <row r="390" spans="1:11" ht="39.75" customHeight="1" x14ac:dyDescent="0.3">
      <c r="A390" s="106"/>
      <c r="B390" s="178" t="s">
        <v>106</v>
      </c>
      <c r="C390" s="8" t="s">
        <v>83</v>
      </c>
      <c r="D390" s="32" t="s">
        <v>3</v>
      </c>
      <c r="E390" s="58" t="s">
        <v>4</v>
      </c>
      <c r="F390" s="32" t="s">
        <v>449</v>
      </c>
      <c r="G390" s="9"/>
      <c r="H390" s="72"/>
      <c r="I390" s="341">
        <f t="shared" si="59"/>
        <v>0</v>
      </c>
      <c r="J390" s="341">
        <f t="shared" si="59"/>
        <v>0</v>
      </c>
      <c r="K390" s="341">
        <f t="shared" si="59"/>
        <v>0</v>
      </c>
    </row>
    <row r="391" spans="1:11" ht="46.5" customHeight="1" x14ac:dyDescent="0.3">
      <c r="A391" s="106"/>
      <c r="B391" s="169" t="s">
        <v>119</v>
      </c>
      <c r="C391" s="8" t="s">
        <v>83</v>
      </c>
      <c r="D391" s="32" t="s">
        <v>3</v>
      </c>
      <c r="E391" s="58" t="s">
        <v>4</v>
      </c>
      <c r="F391" s="32" t="s">
        <v>449</v>
      </c>
      <c r="G391" s="9" t="s">
        <v>92</v>
      </c>
      <c r="H391" s="72"/>
      <c r="I391" s="341"/>
      <c r="J391" s="341">
        <f>2427.5-2427.5</f>
        <v>0</v>
      </c>
      <c r="K391" s="341">
        <f>2427.5-2427.5</f>
        <v>0</v>
      </c>
    </row>
    <row r="392" spans="1:11" ht="58.5" customHeight="1" x14ac:dyDescent="0.3">
      <c r="A392" s="106"/>
      <c r="B392" s="175" t="s">
        <v>112</v>
      </c>
      <c r="C392" s="8" t="s">
        <v>83</v>
      </c>
      <c r="D392" s="32" t="s">
        <v>3</v>
      </c>
      <c r="E392" s="58" t="s">
        <v>4</v>
      </c>
      <c r="F392" s="32" t="s">
        <v>450</v>
      </c>
      <c r="G392" s="2"/>
      <c r="H392" s="72"/>
      <c r="I392" s="341">
        <f>I393</f>
        <v>0</v>
      </c>
      <c r="J392" s="341">
        <f>J393</f>
        <v>4373.7</v>
      </c>
      <c r="K392" s="341">
        <f>K393</f>
        <v>4377.3999999999996</v>
      </c>
    </row>
    <row r="393" spans="1:11" ht="40.5" customHeight="1" x14ac:dyDescent="0.3">
      <c r="A393" s="106"/>
      <c r="B393" s="175" t="s">
        <v>106</v>
      </c>
      <c r="C393" s="8" t="s">
        <v>83</v>
      </c>
      <c r="D393" s="32" t="s">
        <v>3</v>
      </c>
      <c r="E393" s="58" t="s">
        <v>4</v>
      </c>
      <c r="F393" s="32" t="s">
        <v>451</v>
      </c>
      <c r="G393" s="2"/>
      <c r="H393" s="72"/>
      <c r="I393" s="341">
        <f>I394+I395+I396</f>
        <v>0</v>
      </c>
      <c r="J393" s="341">
        <f>J394+J395+J396</f>
        <v>4373.7</v>
      </c>
      <c r="K393" s="341">
        <f>K394+K395+K396</f>
        <v>4377.3999999999996</v>
      </c>
    </row>
    <row r="394" spans="1:11" ht="55.5" customHeight="1" x14ac:dyDescent="0.3">
      <c r="A394" s="106"/>
      <c r="B394" s="169" t="s">
        <v>119</v>
      </c>
      <c r="C394" s="8" t="s">
        <v>83</v>
      </c>
      <c r="D394" s="32" t="s">
        <v>3</v>
      </c>
      <c r="E394" s="58" t="s">
        <v>4</v>
      </c>
      <c r="F394" s="32" t="s">
        <v>451</v>
      </c>
      <c r="G394" s="2" t="s">
        <v>92</v>
      </c>
      <c r="H394" s="72"/>
      <c r="I394" s="341"/>
      <c r="J394" s="341">
        <f>1072.6+2427.5</f>
        <v>3500.1</v>
      </c>
      <c r="K394" s="341">
        <f>1072.6+2427.5</f>
        <v>3500.1</v>
      </c>
    </row>
    <row r="395" spans="1:11" ht="65.25" customHeight="1" x14ac:dyDescent="0.3">
      <c r="A395" s="106"/>
      <c r="B395" s="175" t="s">
        <v>120</v>
      </c>
      <c r="C395" s="8" t="s">
        <v>83</v>
      </c>
      <c r="D395" s="32" t="s">
        <v>3</v>
      </c>
      <c r="E395" s="58" t="s">
        <v>4</v>
      </c>
      <c r="F395" s="32" t="s">
        <v>451</v>
      </c>
      <c r="G395" s="2" t="s">
        <v>93</v>
      </c>
      <c r="H395" s="72"/>
      <c r="I395" s="341"/>
      <c r="J395" s="341">
        <v>853.4</v>
      </c>
      <c r="K395" s="341">
        <v>857.1</v>
      </c>
    </row>
    <row r="396" spans="1:11" ht="42" customHeight="1" x14ac:dyDescent="0.3">
      <c r="A396" s="106"/>
      <c r="B396" s="118" t="s">
        <v>215</v>
      </c>
      <c r="C396" s="8" t="s">
        <v>83</v>
      </c>
      <c r="D396" s="32" t="s">
        <v>3</v>
      </c>
      <c r="E396" s="58" t="s">
        <v>4</v>
      </c>
      <c r="F396" s="32" t="s">
        <v>451</v>
      </c>
      <c r="G396" s="2" t="s">
        <v>94</v>
      </c>
      <c r="H396" s="72"/>
      <c r="I396" s="341"/>
      <c r="J396" s="341">
        <v>20.2</v>
      </c>
      <c r="K396" s="341">
        <v>20.2</v>
      </c>
    </row>
    <row r="397" spans="1:11" ht="78" customHeight="1" x14ac:dyDescent="0.3">
      <c r="A397" s="26" t="s">
        <v>42</v>
      </c>
      <c r="B397" s="390" t="s">
        <v>487</v>
      </c>
      <c r="C397" s="8"/>
      <c r="D397" s="32"/>
      <c r="E397" s="58"/>
      <c r="F397" s="32"/>
      <c r="G397" s="2"/>
      <c r="H397" s="72"/>
      <c r="I397" s="340">
        <f t="shared" ref="I397:K398" si="60">I398</f>
        <v>0</v>
      </c>
      <c r="J397" s="340">
        <f t="shared" si="60"/>
        <v>2186.7999999999997</v>
      </c>
      <c r="K397" s="410">
        <f t="shared" si="60"/>
        <v>2186.7999999999997</v>
      </c>
    </row>
    <row r="398" spans="1:11" ht="35.25" customHeight="1" x14ac:dyDescent="0.3">
      <c r="A398" s="26"/>
      <c r="B398" s="397" t="s">
        <v>19</v>
      </c>
      <c r="C398" s="8" t="s">
        <v>488</v>
      </c>
      <c r="D398" s="32" t="s">
        <v>3</v>
      </c>
      <c r="E398" s="58"/>
      <c r="F398" s="32"/>
      <c r="G398" s="2"/>
      <c r="H398" s="72"/>
      <c r="I398" s="341">
        <f t="shared" si="60"/>
        <v>0</v>
      </c>
      <c r="J398" s="341">
        <f t="shared" si="60"/>
        <v>2186.7999999999997</v>
      </c>
      <c r="K398" s="41">
        <f t="shared" si="60"/>
        <v>2186.7999999999997</v>
      </c>
    </row>
    <row r="399" spans="1:11" ht="42" customHeight="1" x14ac:dyDescent="0.3">
      <c r="A399" s="106"/>
      <c r="B399" s="396" t="s">
        <v>24</v>
      </c>
      <c r="C399" s="8" t="s">
        <v>488</v>
      </c>
      <c r="D399" s="32" t="s">
        <v>3</v>
      </c>
      <c r="E399" s="32" t="s">
        <v>69</v>
      </c>
      <c r="F399" s="32"/>
      <c r="G399" s="32"/>
      <c r="H399" s="66"/>
      <c r="I399" s="341">
        <f t="shared" ref="I399:K402" si="61">I400</f>
        <v>0</v>
      </c>
      <c r="J399" s="341">
        <f t="shared" si="61"/>
        <v>2186.7999999999997</v>
      </c>
      <c r="K399" s="41">
        <f t="shared" si="61"/>
        <v>2186.7999999999997</v>
      </c>
    </row>
    <row r="400" spans="1:11" ht="42" customHeight="1" x14ac:dyDescent="0.3">
      <c r="A400" s="106"/>
      <c r="B400" s="396" t="s">
        <v>160</v>
      </c>
      <c r="C400" s="8" t="s">
        <v>488</v>
      </c>
      <c r="D400" s="32" t="s">
        <v>3</v>
      </c>
      <c r="E400" s="32" t="s">
        <v>69</v>
      </c>
      <c r="F400" s="32" t="s">
        <v>253</v>
      </c>
      <c r="G400" s="2"/>
      <c r="H400" s="66"/>
      <c r="I400" s="341">
        <f t="shared" si="61"/>
        <v>0</v>
      </c>
      <c r="J400" s="341">
        <f t="shared" si="61"/>
        <v>2186.7999999999997</v>
      </c>
      <c r="K400" s="41">
        <f t="shared" si="61"/>
        <v>2186.7999999999997</v>
      </c>
    </row>
    <row r="401" spans="1:11" ht="62.25" customHeight="1" x14ac:dyDescent="0.3">
      <c r="A401" s="106"/>
      <c r="B401" s="396" t="s">
        <v>428</v>
      </c>
      <c r="C401" s="8" t="s">
        <v>488</v>
      </c>
      <c r="D401" s="32" t="s">
        <v>3</v>
      </c>
      <c r="E401" s="32" t="s">
        <v>69</v>
      </c>
      <c r="F401" s="32" t="s">
        <v>429</v>
      </c>
      <c r="G401" s="2"/>
      <c r="H401" s="66"/>
      <c r="I401" s="341">
        <f t="shared" si="61"/>
        <v>0</v>
      </c>
      <c r="J401" s="341">
        <f t="shared" si="61"/>
        <v>2186.7999999999997</v>
      </c>
      <c r="K401" s="41">
        <f t="shared" si="61"/>
        <v>2186.7999999999997</v>
      </c>
    </row>
    <row r="402" spans="1:11" ht="82.5" customHeight="1" x14ac:dyDescent="0.3">
      <c r="A402" s="106"/>
      <c r="B402" s="396" t="s">
        <v>420</v>
      </c>
      <c r="C402" s="8" t="s">
        <v>488</v>
      </c>
      <c r="D402" s="32" t="s">
        <v>3</v>
      </c>
      <c r="E402" s="32" t="s">
        <v>69</v>
      </c>
      <c r="F402" s="32" t="s">
        <v>430</v>
      </c>
      <c r="G402" s="2"/>
      <c r="H402" s="66"/>
      <c r="I402" s="341">
        <f t="shared" si="61"/>
        <v>0</v>
      </c>
      <c r="J402" s="341">
        <f t="shared" si="61"/>
        <v>2186.7999999999997</v>
      </c>
      <c r="K402" s="41">
        <f t="shared" si="61"/>
        <v>2186.7999999999997</v>
      </c>
    </row>
    <row r="403" spans="1:11" ht="42" customHeight="1" x14ac:dyDescent="0.3">
      <c r="A403" s="106"/>
      <c r="B403" s="396" t="s">
        <v>106</v>
      </c>
      <c r="C403" s="8" t="s">
        <v>488</v>
      </c>
      <c r="D403" s="32" t="s">
        <v>3</v>
      </c>
      <c r="E403" s="32" t="s">
        <v>69</v>
      </c>
      <c r="F403" s="136" t="s">
        <v>431</v>
      </c>
      <c r="G403" s="32"/>
      <c r="H403" s="66"/>
      <c r="I403" s="341">
        <f>I404+I405+I406</f>
        <v>0</v>
      </c>
      <c r="J403" s="341">
        <f>J404+J405+J406</f>
        <v>2186.7999999999997</v>
      </c>
      <c r="K403" s="41">
        <f>K404+K405+K406</f>
        <v>2186.7999999999997</v>
      </c>
    </row>
    <row r="404" spans="1:11" ht="42" customHeight="1" x14ac:dyDescent="0.3">
      <c r="A404" s="106"/>
      <c r="B404" s="396" t="s">
        <v>119</v>
      </c>
      <c r="C404" s="8" t="s">
        <v>488</v>
      </c>
      <c r="D404" s="32" t="s">
        <v>3</v>
      </c>
      <c r="E404" s="32" t="s">
        <v>69</v>
      </c>
      <c r="F404" s="136" t="s">
        <v>431</v>
      </c>
      <c r="G404" s="32" t="s">
        <v>92</v>
      </c>
      <c r="H404" s="66"/>
      <c r="I404" s="341"/>
      <c r="J404" s="341">
        <v>2181.5</v>
      </c>
      <c r="K404" s="41">
        <v>2181.5</v>
      </c>
    </row>
    <row r="405" spans="1:11" ht="63.75" customHeight="1" x14ac:dyDescent="0.3">
      <c r="A405" s="106"/>
      <c r="B405" s="414" t="s">
        <v>120</v>
      </c>
      <c r="C405" s="8" t="s">
        <v>488</v>
      </c>
      <c r="D405" s="32" t="s">
        <v>3</v>
      </c>
      <c r="E405" s="32" t="s">
        <v>69</v>
      </c>
      <c r="F405" s="136" t="s">
        <v>431</v>
      </c>
      <c r="G405" s="32" t="s">
        <v>93</v>
      </c>
      <c r="H405" s="66"/>
      <c r="I405" s="341"/>
      <c r="J405" s="341">
        <v>4.2</v>
      </c>
      <c r="K405" s="41">
        <v>4.2</v>
      </c>
    </row>
    <row r="406" spans="1:11" ht="28.5" customHeight="1" x14ac:dyDescent="0.3">
      <c r="A406" s="106"/>
      <c r="B406" s="118" t="s">
        <v>215</v>
      </c>
      <c r="C406" s="8" t="s">
        <v>488</v>
      </c>
      <c r="D406" s="32" t="s">
        <v>3</v>
      </c>
      <c r="E406" s="32" t="s">
        <v>69</v>
      </c>
      <c r="F406" s="136" t="s">
        <v>431</v>
      </c>
      <c r="G406" s="32" t="s">
        <v>94</v>
      </c>
      <c r="H406" s="66"/>
      <c r="I406" s="341"/>
      <c r="J406" s="341">
        <v>1.1000000000000001</v>
      </c>
      <c r="K406" s="41">
        <v>1.1000000000000001</v>
      </c>
    </row>
    <row r="407" spans="1:11" ht="114" customHeight="1" x14ac:dyDescent="0.3">
      <c r="A407" s="26" t="s">
        <v>43</v>
      </c>
      <c r="B407" s="177" t="s">
        <v>147</v>
      </c>
      <c r="C407" s="18" t="s">
        <v>148</v>
      </c>
      <c r="D407" s="32"/>
      <c r="E407" s="58"/>
      <c r="F407" s="32"/>
      <c r="G407" s="2"/>
      <c r="H407" s="197"/>
      <c r="I407" s="347">
        <f>I408+I422+I429</f>
        <v>0</v>
      </c>
      <c r="J407" s="347">
        <f>J408+J422+J429</f>
        <v>34711.300000000003</v>
      </c>
      <c r="K407" s="410">
        <f>K408+K422+K429</f>
        <v>34716.9</v>
      </c>
    </row>
    <row r="408" spans="1:11" ht="39.75" customHeight="1" x14ac:dyDescent="0.3">
      <c r="A408" s="156"/>
      <c r="B408" s="189" t="s">
        <v>15</v>
      </c>
      <c r="C408" s="184" t="s">
        <v>148</v>
      </c>
      <c r="D408" s="185" t="s">
        <v>5</v>
      </c>
      <c r="E408" s="185"/>
      <c r="F408" s="185"/>
      <c r="G408" s="2"/>
      <c r="H408" s="72"/>
      <c r="I408" s="341">
        <f t="shared" ref="I408:K408" si="62">I409</f>
        <v>0</v>
      </c>
      <c r="J408" s="341">
        <f t="shared" si="62"/>
        <v>13945.5</v>
      </c>
      <c r="K408" s="41">
        <f t="shared" si="62"/>
        <v>13951.2</v>
      </c>
    </row>
    <row r="409" spans="1:11" ht="39.75" customHeight="1" x14ac:dyDescent="0.3">
      <c r="A409" s="156"/>
      <c r="B409" s="172" t="s">
        <v>48</v>
      </c>
      <c r="C409" s="8" t="s">
        <v>148</v>
      </c>
      <c r="D409" s="58" t="s">
        <v>5</v>
      </c>
      <c r="E409" s="58" t="s">
        <v>5</v>
      </c>
      <c r="F409" s="58"/>
      <c r="G409" s="2"/>
      <c r="H409" s="72"/>
      <c r="I409" s="341">
        <f>I410</f>
        <v>0</v>
      </c>
      <c r="J409" s="341">
        <f>J410</f>
        <v>13945.5</v>
      </c>
      <c r="K409" s="41">
        <f>K410</f>
        <v>13951.2</v>
      </c>
    </row>
    <row r="410" spans="1:11" ht="65.25" customHeight="1" x14ac:dyDescent="0.3">
      <c r="A410" s="156"/>
      <c r="B410" s="146" t="s">
        <v>392</v>
      </c>
      <c r="C410" s="8" t="s">
        <v>148</v>
      </c>
      <c r="D410" s="32" t="s">
        <v>5</v>
      </c>
      <c r="E410" s="58" t="s">
        <v>5</v>
      </c>
      <c r="F410" s="32" t="s">
        <v>328</v>
      </c>
      <c r="G410" s="2"/>
      <c r="H410" s="72"/>
      <c r="I410" s="341">
        <f>I412+I417</f>
        <v>0</v>
      </c>
      <c r="J410" s="341">
        <f>J412+J417</f>
        <v>13945.5</v>
      </c>
      <c r="K410" s="41">
        <f>K412+K417</f>
        <v>13951.2</v>
      </c>
    </row>
    <row r="411" spans="1:11" ht="65.25" customHeight="1" x14ac:dyDescent="0.3">
      <c r="A411" s="156"/>
      <c r="B411" s="290" t="s">
        <v>585</v>
      </c>
      <c r="C411" s="8" t="s">
        <v>148</v>
      </c>
      <c r="D411" s="32" t="s">
        <v>5</v>
      </c>
      <c r="E411" s="58" t="s">
        <v>5</v>
      </c>
      <c r="F411" s="32" t="s">
        <v>584</v>
      </c>
      <c r="G411" s="2"/>
      <c r="H411" s="72"/>
      <c r="I411" s="341">
        <f>I412+I417</f>
        <v>0</v>
      </c>
      <c r="J411" s="341">
        <f t="shared" ref="J411:K411" si="63">J412+J417</f>
        <v>13945.5</v>
      </c>
      <c r="K411" s="341">
        <f t="shared" si="63"/>
        <v>13951.2</v>
      </c>
    </row>
    <row r="412" spans="1:11" ht="66" customHeight="1" x14ac:dyDescent="0.3">
      <c r="A412" s="156"/>
      <c r="B412" s="146" t="s">
        <v>393</v>
      </c>
      <c r="C412" s="8" t="s">
        <v>148</v>
      </c>
      <c r="D412" s="32" t="s">
        <v>5</v>
      </c>
      <c r="E412" s="58" t="s">
        <v>5</v>
      </c>
      <c r="F412" s="32" t="s">
        <v>586</v>
      </c>
      <c r="G412" s="2"/>
      <c r="H412" s="72"/>
      <c r="I412" s="341">
        <f>I413</f>
        <v>0</v>
      </c>
      <c r="J412" s="341">
        <f>J413</f>
        <v>2298.1</v>
      </c>
      <c r="K412" s="41">
        <f>K413</f>
        <v>2298.1</v>
      </c>
    </row>
    <row r="413" spans="1:11" ht="44.25" customHeight="1" x14ac:dyDescent="0.3">
      <c r="A413" s="156"/>
      <c r="B413" s="172" t="s">
        <v>106</v>
      </c>
      <c r="C413" s="8" t="s">
        <v>148</v>
      </c>
      <c r="D413" s="32" t="s">
        <v>5</v>
      </c>
      <c r="E413" s="58" t="s">
        <v>5</v>
      </c>
      <c r="F413" s="32" t="s">
        <v>587</v>
      </c>
      <c r="G413" s="9"/>
      <c r="H413" s="72"/>
      <c r="I413" s="341">
        <f>I414+I415+I416</f>
        <v>0</v>
      </c>
      <c r="J413" s="341">
        <f>J414+J415+J416</f>
        <v>2298.1</v>
      </c>
      <c r="K413" s="41">
        <f>K414+K415+K416</f>
        <v>2298.1</v>
      </c>
    </row>
    <row r="414" spans="1:11" ht="39.75" customHeight="1" x14ac:dyDescent="0.3">
      <c r="A414" s="156"/>
      <c r="B414" s="169" t="s">
        <v>119</v>
      </c>
      <c r="C414" s="8" t="s">
        <v>148</v>
      </c>
      <c r="D414" s="32" t="s">
        <v>5</v>
      </c>
      <c r="E414" s="58" t="s">
        <v>5</v>
      </c>
      <c r="F414" s="32" t="s">
        <v>587</v>
      </c>
      <c r="G414" s="9" t="s">
        <v>92</v>
      </c>
      <c r="H414" s="72"/>
      <c r="I414" s="341"/>
      <c r="J414" s="341">
        <v>2258.9</v>
      </c>
      <c r="K414" s="41">
        <v>2258.9</v>
      </c>
    </row>
    <row r="415" spans="1:11" ht="60" customHeight="1" x14ac:dyDescent="0.3">
      <c r="A415" s="156"/>
      <c r="B415" s="195" t="s">
        <v>120</v>
      </c>
      <c r="C415" s="8" t="s">
        <v>148</v>
      </c>
      <c r="D415" s="32" t="s">
        <v>5</v>
      </c>
      <c r="E415" s="58" t="s">
        <v>5</v>
      </c>
      <c r="F415" s="32" t="s">
        <v>587</v>
      </c>
      <c r="G415" s="9" t="s">
        <v>93</v>
      </c>
      <c r="H415" s="72"/>
      <c r="I415" s="341"/>
      <c r="J415" s="341">
        <v>38.1</v>
      </c>
      <c r="K415" s="41">
        <v>38.1</v>
      </c>
    </row>
    <row r="416" spans="1:11" ht="39.75" customHeight="1" x14ac:dyDescent="0.3">
      <c r="A416" s="156"/>
      <c r="B416" s="118" t="s">
        <v>215</v>
      </c>
      <c r="C416" s="8" t="s">
        <v>148</v>
      </c>
      <c r="D416" s="32" t="s">
        <v>5</v>
      </c>
      <c r="E416" s="58" t="s">
        <v>5</v>
      </c>
      <c r="F416" s="32" t="s">
        <v>587</v>
      </c>
      <c r="G416" s="9" t="s">
        <v>94</v>
      </c>
      <c r="H416" s="72"/>
      <c r="I416" s="341"/>
      <c r="J416" s="341">
        <v>1.1000000000000001</v>
      </c>
      <c r="K416" s="41">
        <v>1.1000000000000001</v>
      </c>
    </row>
    <row r="417" spans="1:11" ht="45" customHeight="1" x14ac:dyDescent="0.3">
      <c r="A417" s="156"/>
      <c r="B417" s="118" t="s">
        <v>480</v>
      </c>
      <c r="C417" s="8" t="s">
        <v>148</v>
      </c>
      <c r="D417" s="32" t="s">
        <v>5</v>
      </c>
      <c r="E417" s="58" t="s">
        <v>5</v>
      </c>
      <c r="F417" s="32" t="s">
        <v>588</v>
      </c>
      <c r="G417" s="9"/>
      <c r="H417" s="72"/>
      <c r="I417" s="341">
        <f>I418</f>
        <v>0</v>
      </c>
      <c r="J417" s="341">
        <f>J418</f>
        <v>11647.4</v>
      </c>
      <c r="K417" s="41">
        <f>K418</f>
        <v>11653.1</v>
      </c>
    </row>
    <row r="418" spans="1:11" ht="57.75" customHeight="1" x14ac:dyDescent="0.3">
      <c r="A418" s="156"/>
      <c r="B418" s="118" t="s">
        <v>110</v>
      </c>
      <c r="C418" s="8" t="s">
        <v>148</v>
      </c>
      <c r="D418" s="32" t="s">
        <v>5</v>
      </c>
      <c r="E418" s="58" t="s">
        <v>5</v>
      </c>
      <c r="F418" s="32" t="s">
        <v>589</v>
      </c>
      <c r="G418" s="9"/>
      <c r="H418" s="72"/>
      <c r="I418" s="341">
        <f>I419+I420+I421</f>
        <v>0</v>
      </c>
      <c r="J418" s="341">
        <f>J419+J420+J421</f>
        <v>11647.4</v>
      </c>
      <c r="K418" s="41">
        <f>K419+K420+K421</f>
        <v>11653.1</v>
      </c>
    </row>
    <row r="419" spans="1:11" ht="53.25" customHeight="1" x14ac:dyDescent="0.3">
      <c r="A419" s="156"/>
      <c r="B419" s="130" t="s">
        <v>95</v>
      </c>
      <c r="C419" s="8" t="s">
        <v>148</v>
      </c>
      <c r="D419" s="32" t="s">
        <v>5</v>
      </c>
      <c r="E419" s="58" t="s">
        <v>5</v>
      </c>
      <c r="F419" s="32" t="s">
        <v>589</v>
      </c>
      <c r="G419" s="9" t="s">
        <v>96</v>
      </c>
      <c r="H419" s="72"/>
      <c r="I419" s="341"/>
      <c r="J419" s="341">
        <v>10943.6</v>
      </c>
      <c r="K419" s="41">
        <v>10943.6</v>
      </c>
    </row>
    <row r="420" spans="1:11" ht="58.5" customHeight="1" x14ac:dyDescent="0.3">
      <c r="A420" s="156"/>
      <c r="B420" s="296" t="s">
        <v>120</v>
      </c>
      <c r="C420" s="8" t="s">
        <v>148</v>
      </c>
      <c r="D420" s="32" t="s">
        <v>5</v>
      </c>
      <c r="E420" s="58" t="s">
        <v>5</v>
      </c>
      <c r="F420" s="32" t="s">
        <v>589</v>
      </c>
      <c r="G420" s="9" t="s">
        <v>93</v>
      </c>
      <c r="H420" s="72"/>
      <c r="I420" s="341"/>
      <c r="J420" s="341">
        <v>620.29999999999995</v>
      </c>
      <c r="K420" s="41">
        <v>626</v>
      </c>
    </row>
    <row r="421" spans="1:11" ht="28.5" customHeight="1" x14ac:dyDescent="0.3">
      <c r="A421" s="156"/>
      <c r="B421" s="118" t="s">
        <v>215</v>
      </c>
      <c r="C421" s="8" t="s">
        <v>148</v>
      </c>
      <c r="D421" s="32" t="s">
        <v>5</v>
      </c>
      <c r="E421" s="58" t="s">
        <v>5</v>
      </c>
      <c r="F421" s="32" t="s">
        <v>589</v>
      </c>
      <c r="G421" s="9" t="s">
        <v>94</v>
      </c>
      <c r="H421" s="72"/>
      <c r="I421" s="341"/>
      <c r="J421" s="341">
        <v>83.5</v>
      </c>
      <c r="K421" s="41">
        <v>83.5</v>
      </c>
    </row>
    <row r="422" spans="1:11" ht="24.75" customHeight="1" x14ac:dyDescent="0.3">
      <c r="A422" s="156"/>
      <c r="B422" s="205" t="s">
        <v>0</v>
      </c>
      <c r="C422" s="8" t="s">
        <v>148</v>
      </c>
      <c r="D422" s="32" t="s">
        <v>7</v>
      </c>
      <c r="E422" s="58"/>
      <c r="F422" s="32"/>
      <c r="G422" s="9"/>
      <c r="H422" s="72"/>
      <c r="I422" s="341">
        <f>I423</f>
        <v>0</v>
      </c>
      <c r="J422" s="341">
        <f>J423</f>
        <v>20747.8</v>
      </c>
      <c r="K422" s="41">
        <f>K423</f>
        <v>20747.7</v>
      </c>
    </row>
    <row r="423" spans="1:11" ht="33.75" customHeight="1" x14ac:dyDescent="0.3">
      <c r="A423" s="156"/>
      <c r="B423" s="383" t="s">
        <v>1</v>
      </c>
      <c r="C423" s="8" t="s">
        <v>148</v>
      </c>
      <c r="D423" s="32" t="s">
        <v>7</v>
      </c>
      <c r="E423" s="58" t="s">
        <v>6</v>
      </c>
      <c r="F423" s="2"/>
      <c r="G423" s="2"/>
      <c r="H423" s="72"/>
      <c r="I423" s="341">
        <f t="shared" ref="I423:K427" si="64">I424</f>
        <v>0</v>
      </c>
      <c r="J423" s="341">
        <f t="shared" si="64"/>
        <v>20747.8</v>
      </c>
      <c r="K423" s="41">
        <f t="shared" si="64"/>
        <v>20747.7</v>
      </c>
    </row>
    <row r="424" spans="1:11" ht="66" customHeight="1" x14ac:dyDescent="0.3">
      <c r="A424" s="156"/>
      <c r="B424" s="146" t="s">
        <v>392</v>
      </c>
      <c r="C424" s="8" t="s">
        <v>148</v>
      </c>
      <c r="D424" s="2" t="s">
        <v>7</v>
      </c>
      <c r="E424" s="2" t="s">
        <v>6</v>
      </c>
      <c r="F424" s="2" t="s">
        <v>328</v>
      </c>
      <c r="G424" s="2"/>
      <c r="H424" s="72"/>
      <c r="I424" s="341">
        <f>I426</f>
        <v>0</v>
      </c>
      <c r="J424" s="341">
        <f>J426</f>
        <v>20747.8</v>
      </c>
      <c r="K424" s="41">
        <f>K426</f>
        <v>20747.7</v>
      </c>
    </row>
    <row r="425" spans="1:11" ht="59.25" customHeight="1" x14ac:dyDescent="0.3">
      <c r="A425" s="156"/>
      <c r="B425" s="290" t="s">
        <v>585</v>
      </c>
      <c r="C425" s="8" t="s">
        <v>148</v>
      </c>
      <c r="D425" s="2" t="s">
        <v>7</v>
      </c>
      <c r="E425" s="2" t="s">
        <v>6</v>
      </c>
      <c r="F425" s="2" t="s">
        <v>584</v>
      </c>
      <c r="G425" s="2"/>
      <c r="H425" s="72"/>
      <c r="I425" s="341">
        <f>I426</f>
        <v>0</v>
      </c>
      <c r="J425" s="341">
        <f>J426</f>
        <v>20747.8</v>
      </c>
      <c r="K425" s="41">
        <f>K426</f>
        <v>20747.7</v>
      </c>
    </row>
    <row r="426" spans="1:11" ht="62.25" customHeight="1" x14ac:dyDescent="0.3">
      <c r="A426" s="156"/>
      <c r="B426" s="384" t="s">
        <v>478</v>
      </c>
      <c r="C426" s="8" t="s">
        <v>148</v>
      </c>
      <c r="D426" s="2" t="s">
        <v>7</v>
      </c>
      <c r="E426" s="2" t="s">
        <v>6</v>
      </c>
      <c r="F426" s="2" t="s">
        <v>590</v>
      </c>
      <c r="G426" s="2"/>
      <c r="H426" s="72"/>
      <c r="I426" s="341">
        <f t="shared" si="64"/>
        <v>0</v>
      </c>
      <c r="J426" s="341">
        <f t="shared" si="64"/>
        <v>20747.8</v>
      </c>
      <c r="K426" s="41">
        <f t="shared" si="64"/>
        <v>20747.7</v>
      </c>
    </row>
    <row r="427" spans="1:11" ht="64.5" customHeight="1" x14ac:dyDescent="0.3">
      <c r="A427" s="156"/>
      <c r="B427" s="383" t="s">
        <v>479</v>
      </c>
      <c r="C427" s="8" t="s">
        <v>148</v>
      </c>
      <c r="D427" s="32" t="s">
        <v>7</v>
      </c>
      <c r="E427" s="58" t="s">
        <v>6</v>
      </c>
      <c r="F427" s="98" t="s">
        <v>591</v>
      </c>
      <c r="G427" s="2"/>
      <c r="H427" s="72"/>
      <c r="I427" s="341">
        <f t="shared" si="64"/>
        <v>0</v>
      </c>
      <c r="J427" s="341">
        <f t="shared" si="64"/>
        <v>20747.8</v>
      </c>
      <c r="K427" s="41">
        <f t="shared" si="64"/>
        <v>20747.7</v>
      </c>
    </row>
    <row r="428" spans="1:11" ht="36" customHeight="1" x14ac:dyDescent="0.3">
      <c r="A428" s="156"/>
      <c r="B428" s="386" t="s">
        <v>474</v>
      </c>
      <c r="C428" s="8" t="s">
        <v>148</v>
      </c>
      <c r="D428" s="32" t="s">
        <v>7</v>
      </c>
      <c r="E428" s="58" t="s">
        <v>6</v>
      </c>
      <c r="F428" s="98" t="s">
        <v>591</v>
      </c>
      <c r="G428" s="98" t="s">
        <v>133</v>
      </c>
      <c r="H428" s="72"/>
      <c r="I428" s="341"/>
      <c r="J428" s="341">
        <v>20747.8</v>
      </c>
      <c r="K428" s="41">
        <v>20747.7</v>
      </c>
    </row>
    <row r="429" spans="1:11" ht="38.25" customHeight="1" x14ac:dyDescent="0.3">
      <c r="A429" s="156"/>
      <c r="B429" s="15" t="s">
        <v>28</v>
      </c>
      <c r="C429" s="6" t="s">
        <v>148</v>
      </c>
      <c r="D429" s="7" t="s">
        <v>23</v>
      </c>
      <c r="E429" s="58"/>
      <c r="F429" s="2"/>
      <c r="G429" s="9"/>
      <c r="H429" s="72"/>
      <c r="I429" s="341">
        <f t="shared" ref="I429:K433" si="65">I430</f>
        <v>0</v>
      </c>
      <c r="J429" s="341">
        <f t="shared" si="65"/>
        <v>18</v>
      </c>
      <c r="K429" s="341">
        <f t="shared" si="65"/>
        <v>18</v>
      </c>
    </row>
    <row r="430" spans="1:11" ht="38.25" customHeight="1" x14ac:dyDescent="0.3">
      <c r="A430" s="156"/>
      <c r="B430" s="321" t="s">
        <v>89</v>
      </c>
      <c r="C430" s="8" t="s">
        <v>148</v>
      </c>
      <c r="D430" s="55" t="s">
        <v>23</v>
      </c>
      <c r="E430" s="55" t="s">
        <v>4</v>
      </c>
      <c r="F430" s="2"/>
      <c r="G430" s="9"/>
      <c r="H430" s="72"/>
      <c r="I430" s="341">
        <f t="shared" si="65"/>
        <v>0</v>
      </c>
      <c r="J430" s="341">
        <f t="shared" si="65"/>
        <v>18</v>
      </c>
      <c r="K430" s="341">
        <f t="shared" si="65"/>
        <v>18</v>
      </c>
    </row>
    <row r="431" spans="1:11" ht="45.75" customHeight="1" x14ac:dyDescent="0.3">
      <c r="A431" s="156"/>
      <c r="B431" s="320" t="s">
        <v>190</v>
      </c>
      <c r="C431" s="8" t="s">
        <v>148</v>
      </c>
      <c r="D431" s="9" t="s">
        <v>23</v>
      </c>
      <c r="E431" s="9" t="s">
        <v>4</v>
      </c>
      <c r="F431" s="2" t="s">
        <v>337</v>
      </c>
      <c r="G431" s="2"/>
      <c r="H431" s="72"/>
      <c r="I431" s="341">
        <f t="shared" si="65"/>
        <v>0</v>
      </c>
      <c r="J431" s="341">
        <f t="shared" si="65"/>
        <v>18</v>
      </c>
      <c r="K431" s="341">
        <f t="shared" si="65"/>
        <v>18</v>
      </c>
    </row>
    <row r="432" spans="1:11" ht="102.75" customHeight="1" x14ac:dyDescent="0.3">
      <c r="A432" s="156"/>
      <c r="B432" s="359" t="s">
        <v>606</v>
      </c>
      <c r="C432" s="8" t="s">
        <v>148</v>
      </c>
      <c r="D432" s="9" t="s">
        <v>23</v>
      </c>
      <c r="E432" s="9" t="s">
        <v>4</v>
      </c>
      <c r="F432" s="2" t="s">
        <v>363</v>
      </c>
      <c r="G432" s="2"/>
      <c r="H432" s="72"/>
      <c r="I432" s="341">
        <f t="shared" si="65"/>
        <v>0</v>
      </c>
      <c r="J432" s="341">
        <f t="shared" si="65"/>
        <v>18</v>
      </c>
      <c r="K432" s="341">
        <f t="shared" si="65"/>
        <v>18</v>
      </c>
    </row>
    <row r="433" spans="1:11" ht="65.25" customHeight="1" x14ac:dyDescent="0.3">
      <c r="A433" s="156"/>
      <c r="B433" s="320" t="s">
        <v>197</v>
      </c>
      <c r="C433" s="8" t="s">
        <v>148</v>
      </c>
      <c r="D433" s="9" t="s">
        <v>23</v>
      </c>
      <c r="E433" s="9" t="s">
        <v>4</v>
      </c>
      <c r="F433" s="2" t="s">
        <v>411</v>
      </c>
      <c r="G433" s="2"/>
      <c r="H433" s="72"/>
      <c r="I433" s="341">
        <f t="shared" si="65"/>
        <v>0</v>
      </c>
      <c r="J433" s="341">
        <f t="shared" si="65"/>
        <v>18</v>
      </c>
      <c r="K433" s="341">
        <f t="shared" si="65"/>
        <v>18</v>
      </c>
    </row>
    <row r="434" spans="1:11" ht="30" customHeight="1" x14ac:dyDescent="0.3">
      <c r="A434" s="156"/>
      <c r="B434" s="319" t="s">
        <v>444</v>
      </c>
      <c r="C434" s="8" t="s">
        <v>148</v>
      </c>
      <c r="D434" s="9" t="s">
        <v>23</v>
      </c>
      <c r="E434" s="9" t="s">
        <v>4</v>
      </c>
      <c r="F434" s="2" t="s">
        <v>411</v>
      </c>
      <c r="G434" s="2" t="s">
        <v>443</v>
      </c>
      <c r="H434" s="72"/>
      <c r="I434" s="341"/>
      <c r="J434" s="341">
        <v>18</v>
      </c>
      <c r="K434" s="341">
        <v>18</v>
      </c>
    </row>
    <row r="435" spans="1:11" ht="18.75" x14ac:dyDescent="0.3">
      <c r="B435" s="107"/>
      <c r="C435" s="8"/>
      <c r="D435" s="32"/>
      <c r="E435" s="58"/>
      <c r="F435" s="32"/>
      <c r="G435" s="2"/>
      <c r="H435" s="72"/>
      <c r="I435" s="444"/>
      <c r="J435" s="341"/>
      <c r="K435" s="41"/>
    </row>
    <row r="436" spans="1:11" ht="60" customHeight="1" x14ac:dyDescent="0.3">
      <c r="A436" s="26" t="s">
        <v>44</v>
      </c>
      <c r="B436" s="111" t="s">
        <v>50</v>
      </c>
      <c r="C436" s="18" t="s">
        <v>20</v>
      </c>
      <c r="D436" s="19"/>
      <c r="E436" s="19"/>
      <c r="F436" s="19"/>
      <c r="G436" s="19"/>
      <c r="H436" s="66"/>
      <c r="I436" s="342">
        <f>I437+I531+I536</f>
        <v>0</v>
      </c>
      <c r="J436" s="342">
        <f>J437+J531+J536</f>
        <v>1423906.5999999999</v>
      </c>
      <c r="K436" s="410">
        <f>K437+K531+K536</f>
        <v>1401853.1</v>
      </c>
    </row>
    <row r="437" spans="1:11" ht="42" customHeight="1" x14ac:dyDescent="0.3">
      <c r="B437" s="147" t="s">
        <v>0</v>
      </c>
      <c r="C437" s="6" t="s">
        <v>20</v>
      </c>
      <c r="D437" s="11" t="s">
        <v>7</v>
      </c>
      <c r="E437" s="11"/>
      <c r="F437" s="11"/>
      <c r="G437" s="11"/>
      <c r="H437" s="66"/>
      <c r="I437" s="348">
        <f>I438+I452+I496+I501+I508+I483</f>
        <v>0</v>
      </c>
      <c r="J437" s="348">
        <f>J438+J452+J496+J501+J508+J483</f>
        <v>1407756.9999999998</v>
      </c>
      <c r="K437" s="417">
        <f>K438+K452+K496+K501+K508+K483</f>
        <v>1385703.5</v>
      </c>
    </row>
    <row r="438" spans="1:11" ht="30.75" customHeight="1" x14ac:dyDescent="0.3">
      <c r="B438" s="122" t="s">
        <v>2</v>
      </c>
      <c r="C438" s="90" t="s">
        <v>20</v>
      </c>
      <c r="D438" s="94" t="s">
        <v>7</v>
      </c>
      <c r="E438" s="94" t="s">
        <v>3</v>
      </c>
      <c r="F438" s="94"/>
      <c r="G438" s="94"/>
      <c r="H438" s="127"/>
      <c r="I438" s="349">
        <f t="shared" ref="I438:K439" si="66">I439</f>
        <v>0</v>
      </c>
      <c r="J438" s="349">
        <f t="shared" si="66"/>
        <v>533838.20000000007</v>
      </c>
      <c r="K438" s="41">
        <f t="shared" si="66"/>
        <v>536121.9</v>
      </c>
    </row>
    <row r="439" spans="1:11" ht="44.25" customHeight="1" x14ac:dyDescent="0.3">
      <c r="B439" s="122" t="s">
        <v>196</v>
      </c>
      <c r="C439" s="90" t="s">
        <v>20</v>
      </c>
      <c r="D439" s="94" t="s">
        <v>7</v>
      </c>
      <c r="E439" s="94" t="s">
        <v>3</v>
      </c>
      <c r="F439" s="94" t="s">
        <v>367</v>
      </c>
      <c r="G439" s="94"/>
      <c r="H439" s="127"/>
      <c r="I439" s="349">
        <f t="shared" si="66"/>
        <v>0</v>
      </c>
      <c r="J439" s="349">
        <f t="shared" si="66"/>
        <v>533838.20000000007</v>
      </c>
      <c r="K439" s="41">
        <f t="shared" si="66"/>
        <v>536121.9</v>
      </c>
    </row>
    <row r="440" spans="1:11" ht="42" customHeight="1" x14ac:dyDescent="0.3">
      <c r="B440" s="122" t="s">
        <v>164</v>
      </c>
      <c r="C440" s="90" t="s">
        <v>20</v>
      </c>
      <c r="D440" s="94" t="s">
        <v>7</v>
      </c>
      <c r="E440" s="94" t="s">
        <v>3</v>
      </c>
      <c r="F440" s="94" t="s">
        <v>368</v>
      </c>
      <c r="G440" s="94"/>
      <c r="H440" s="127"/>
      <c r="I440" s="349">
        <f>I444+I446+I449+I441</f>
        <v>0</v>
      </c>
      <c r="J440" s="349">
        <f>J444+J446+J449+J441</f>
        <v>533838.20000000007</v>
      </c>
      <c r="K440" s="41">
        <f>K444+K446+K449+K441</f>
        <v>536121.9</v>
      </c>
    </row>
    <row r="441" spans="1:11" ht="60" customHeight="1" x14ac:dyDescent="0.3">
      <c r="B441" s="122" t="s">
        <v>194</v>
      </c>
      <c r="C441" s="90" t="s">
        <v>20</v>
      </c>
      <c r="D441" s="94" t="s">
        <v>7</v>
      </c>
      <c r="E441" s="94" t="s">
        <v>3</v>
      </c>
      <c r="F441" s="94" t="s">
        <v>369</v>
      </c>
      <c r="G441" s="94"/>
      <c r="H441" s="127"/>
      <c r="I441" s="349">
        <f>I442+I443</f>
        <v>0</v>
      </c>
      <c r="J441" s="349">
        <f>J442+J443</f>
        <v>4053.8999999999996</v>
      </c>
      <c r="K441" s="41">
        <f>K442+K443</f>
        <v>4053.8999999999996</v>
      </c>
    </row>
    <row r="442" spans="1:11" ht="35.25" customHeight="1" x14ac:dyDescent="0.3">
      <c r="B442" s="206" t="s">
        <v>129</v>
      </c>
      <c r="C442" s="90" t="s">
        <v>20</v>
      </c>
      <c r="D442" s="94" t="s">
        <v>7</v>
      </c>
      <c r="E442" s="94" t="s">
        <v>3</v>
      </c>
      <c r="F442" s="94" t="s">
        <v>369</v>
      </c>
      <c r="G442" s="94" t="s">
        <v>128</v>
      </c>
      <c r="H442" s="127"/>
      <c r="I442" s="447"/>
      <c r="J442" s="349">
        <v>3969.2</v>
      </c>
      <c r="K442" s="41">
        <v>3969.2</v>
      </c>
    </row>
    <row r="443" spans="1:11" ht="35.25" customHeight="1" x14ac:dyDescent="0.3">
      <c r="B443" s="380" t="s">
        <v>136</v>
      </c>
      <c r="C443" s="90" t="s">
        <v>20</v>
      </c>
      <c r="D443" s="94" t="s">
        <v>7</v>
      </c>
      <c r="E443" s="94" t="s">
        <v>3</v>
      </c>
      <c r="F443" s="94" t="s">
        <v>369</v>
      </c>
      <c r="G443" s="94" t="s">
        <v>135</v>
      </c>
      <c r="H443" s="127"/>
      <c r="I443" s="447"/>
      <c r="J443" s="349">
        <v>84.7</v>
      </c>
      <c r="K443" s="41">
        <v>84.7</v>
      </c>
    </row>
    <row r="444" spans="1:11" ht="189" customHeight="1" x14ac:dyDescent="0.3">
      <c r="B444" s="466" t="s">
        <v>614</v>
      </c>
      <c r="C444" s="8" t="s">
        <v>20</v>
      </c>
      <c r="D444" s="2" t="s">
        <v>7</v>
      </c>
      <c r="E444" s="2" t="s">
        <v>3</v>
      </c>
      <c r="F444" s="2" t="s">
        <v>370</v>
      </c>
      <c r="G444" s="2"/>
      <c r="H444" s="127"/>
      <c r="I444" s="447">
        <f>I445</f>
        <v>0</v>
      </c>
      <c r="J444" s="349">
        <f>J445</f>
        <v>2962.8</v>
      </c>
      <c r="K444" s="41">
        <f>K445</f>
        <v>3079.6</v>
      </c>
    </row>
    <row r="445" spans="1:11" ht="33.75" customHeight="1" x14ac:dyDescent="0.3">
      <c r="B445" s="13" t="s">
        <v>129</v>
      </c>
      <c r="C445" s="8" t="s">
        <v>20</v>
      </c>
      <c r="D445" s="2" t="s">
        <v>7</v>
      </c>
      <c r="E445" s="2" t="s">
        <v>3</v>
      </c>
      <c r="F445" s="2" t="s">
        <v>370</v>
      </c>
      <c r="G445" s="2" t="s">
        <v>128</v>
      </c>
      <c r="H445" s="127"/>
      <c r="I445" s="447"/>
      <c r="J445" s="349">
        <v>2962.8</v>
      </c>
      <c r="K445" s="41">
        <v>3079.6</v>
      </c>
    </row>
    <row r="446" spans="1:11" ht="146.25" customHeight="1" x14ac:dyDescent="0.3">
      <c r="A446" s="87"/>
      <c r="B446" s="476" t="s">
        <v>648</v>
      </c>
      <c r="C446" s="8" t="s">
        <v>20</v>
      </c>
      <c r="D446" s="2" t="s">
        <v>7</v>
      </c>
      <c r="E446" s="2" t="s">
        <v>3</v>
      </c>
      <c r="F446" s="2" t="s">
        <v>371</v>
      </c>
      <c r="G446" s="2"/>
      <c r="H446" s="66"/>
      <c r="I446" s="341">
        <f>I447+I448</f>
        <v>0</v>
      </c>
      <c r="J446" s="341">
        <f>J447+J448</f>
        <v>337385.2</v>
      </c>
      <c r="K446" s="41">
        <f>K447+K448</f>
        <v>337385.2</v>
      </c>
    </row>
    <row r="447" spans="1:11" ht="45" customHeight="1" x14ac:dyDescent="0.3">
      <c r="A447" s="87"/>
      <c r="B447" s="89" t="s">
        <v>129</v>
      </c>
      <c r="C447" s="90" t="s">
        <v>20</v>
      </c>
      <c r="D447" s="96" t="s">
        <v>7</v>
      </c>
      <c r="E447" s="96" t="s">
        <v>3</v>
      </c>
      <c r="F447" s="2" t="s">
        <v>371</v>
      </c>
      <c r="G447" s="96" t="s">
        <v>128</v>
      </c>
      <c r="H447" s="66"/>
      <c r="I447" s="341"/>
      <c r="J447" s="341">
        <f>337385.2-19168</f>
        <v>318217.2</v>
      </c>
      <c r="K447" s="41">
        <f>337385.2-19168</f>
        <v>318217.2</v>
      </c>
    </row>
    <row r="448" spans="1:11" ht="36.75" customHeight="1" x14ac:dyDescent="0.3">
      <c r="B448" s="149" t="s">
        <v>136</v>
      </c>
      <c r="C448" s="8" t="s">
        <v>20</v>
      </c>
      <c r="D448" s="55" t="s">
        <v>7</v>
      </c>
      <c r="E448" s="55" t="s">
        <v>3</v>
      </c>
      <c r="F448" s="2" t="s">
        <v>371</v>
      </c>
      <c r="G448" s="55" t="s">
        <v>135</v>
      </c>
      <c r="H448" s="69"/>
      <c r="I448" s="341"/>
      <c r="J448" s="341">
        <v>19168</v>
      </c>
      <c r="K448" s="341">
        <v>19168</v>
      </c>
    </row>
    <row r="449" spans="2:11" ht="63.75" customHeight="1" x14ac:dyDescent="0.3">
      <c r="B449" s="154" t="s">
        <v>117</v>
      </c>
      <c r="C449" s="8" t="s">
        <v>20</v>
      </c>
      <c r="D449" s="2" t="s">
        <v>7</v>
      </c>
      <c r="E449" s="2" t="s">
        <v>3</v>
      </c>
      <c r="F449" s="2" t="s">
        <v>632</v>
      </c>
      <c r="G449" s="55"/>
      <c r="H449" s="69"/>
      <c r="I449" s="341">
        <f>I450+I451</f>
        <v>0</v>
      </c>
      <c r="J449" s="341">
        <f>J450+J451</f>
        <v>189436.3</v>
      </c>
      <c r="K449" s="41">
        <f>K450+K451</f>
        <v>191603.20000000001</v>
      </c>
    </row>
    <row r="450" spans="2:11" ht="46.5" customHeight="1" x14ac:dyDescent="0.3">
      <c r="B450" s="89" t="s">
        <v>129</v>
      </c>
      <c r="C450" s="90" t="s">
        <v>20</v>
      </c>
      <c r="D450" s="96" t="s">
        <v>7</v>
      </c>
      <c r="E450" s="96" t="s">
        <v>3</v>
      </c>
      <c r="F450" s="2" t="s">
        <v>632</v>
      </c>
      <c r="G450" s="96" t="s">
        <v>128</v>
      </c>
      <c r="H450" s="69"/>
      <c r="I450" s="341"/>
      <c r="J450" s="346">
        <v>178123.5</v>
      </c>
      <c r="K450" s="41">
        <v>180149.2</v>
      </c>
    </row>
    <row r="451" spans="2:11" ht="30.75" customHeight="1" x14ac:dyDescent="0.3">
      <c r="B451" s="149" t="s">
        <v>136</v>
      </c>
      <c r="C451" s="8" t="s">
        <v>20</v>
      </c>
      <c r="D451" s="55" t="s">
        <v>7</v>
      </c>
      <c r="E451" s="55" t="s">
        <v>3</v>
      </c>
      <c r="F451" s="2" t="s">
        <v>632</v>
      </c>
      <c r="G451" s="55" t="s">
        <v>135</v>
      </c>
      <c r="H451" s="69"/>
      <c r="I451" s="341"/>
      <c r="J451" s="341">
        <v>11312.8</v>
      </c>
      <c r="K451" s="341">
        <v>11454</v>
      </c>
    </row>
    <row r="452" spans="2:11" ht="34.5" customHeight="1" x14ac:dyDescent="0.3">
      <c r="B452" s="109" t="s">
        <v>1</v>
      </c>
      <c r="C452" s="8" t="s">
        <v>20</v>
      </c>
      <c r="D452" s="2" t="s">
        <v>7</v>
      </c>
      <c r="E452" s="2" t="s">
        <v>6</v>
      </c>
      <c r="F452" s="2"/>
      <c r="G452" s="2"/>
      <c r="H452" s="66"/>
      <c r="I452" s="343">
        <f>I456+I453+I479</f>
        <v>0</v>
      </c>
      <c r="J452" s="343">
        <f>J456</f>
        <v>701501.7</v>
      </c>
      <c r="K452" s="341">
        <f>K456</f>
        <v>682018.5</v>
      </c>
    </row>
    <row r="453" spans="2:11" ht="99.75" customHeight="1" x14ac:dyDescent="0.3">
      <c r="B453" s="450" t="s">
        <v>519</v>
      </c>
      <c r="C453" s="8" t="s">
        <v>20</v>
      </c>
      <c r="D453" s="2" t="s">
        <v>7</v>
      </c>
      <c r="E453" s="2" t="s">
        <v>6</v>
      </c>
      <c r="F453" s="2" t="s">
        <v>518</v>
      </c>
      <c r="G453" s="2"/>
      <c r="H453" s="66"/>
      <c r="I453" s="343">
        <f t="shared" ref="I453:K454" si="67">I454</f>
        <v>0</v>
      </c>
      <c r="J453" s="343">
        <f t="shared" si="67"/>
        <v>0</v>
      </c>
      <c r="K453" s="341">
        <f t="shared" si="67"/>
        <v>0</v>
      </c>
    </row>
    <row r="454" spans="2:11" ht="64.5" customHeight="1" x14ac:dyDescent="0.3">
      <c r="B454" s="450" t="s">
        <v>536</v>
      </c>
      <c r="C454" s="8" t="s">
        <v>20</v>
      </c>
      <c r="D454" s="2" t="s">
        <v>7</v>
      </c>
      <c r="E454" s="2" t="s">
        <v>6</v>
      </c>
      <c r="F454" s="2" t="s">
        <v>517</v>
      </c>
      <c r="G454" s="2"/>
      <c r="H454" s="66"/>
      <c r="I454" s="343">
        <f t="shared" si="67"/>
        <v>0</v>
      </c>
      <c r="J454" s="343">
        <f t="shared" si="67"/>
        <v>0</v>
      </c>
      <c r="K454" s="341">
        <f t="shared" si="67"/>
        <v>0</v>
      </c>
    </row>
    <row r="455" spans="2:11" ht="34.5" customHeight="1" x14ac:dyDescent="0.3">
      <c r="B455" s="89" t="s">
        <v>129</v>
      </c>
      <c r="C455" s="8" t="s">
        <v>20</v>
      </c>
      <c r="D455" s="2" t="s">
        <v>7</v>
      </c>
      <c r="E455" s="2" t="s">
        <v>6</v>
      </c>
      <c r="F455" s="2" t="s">
        <v>517</v>
      </c>
      <c r="G455" s="2" t="s">
        <v>128</v>
      </c>
      <c r="H455" s="66"/>
      <c r="I455" s="343"/>
      <c r="J455" s="343">
        <v>0</v>
      </c>
      <c r="K455" s="341">
        <v>0</v>
      </c>
    </row>
    <row r="456" spans="2:11" ht="42" customHeight="1" x14ac:dyDescent="0.3">
      <c r="B456" s="122" t="s">
        <v>196</v>
      </c>
      <c r="C456" s="8" t="s">
        <v>20</v>
      </c>
      <c r="D456" s="2" t="s">
        <v>7</v>
      </c>
      <c r="E456" s="2" t="s">
        <v>6</v>
      </c>
      <c r="F456" s="2" t="s">
        <v>367</v>
      </c>
      <c r="G456" s="2"/>
      <c r="H456" s="66"/>
      <c r="I456" s="343">
        <f t="shared" ref="I456:K456" si="68">I457</f>
        <v>0</v>
      </c>
      <c r="J456" s="343">
        <f t="shared" si="68"/>
        <v>701501.7</v>
      </c>
      <c r="K456" s="341">
        <f t="shared" si="68"/>
        <v>682018.5</v>
      </c>
    </row>
    <row r="457" spans="2:11" ht="45" customHeight="1" x14ac:dyDescent="0.3">
      <c r="B457" s="122" t="s">
        <v>164</v>
      </c>
      <c r="C457" s="90" t="s">
        <v>20</v>
      </c>
      <c r="D457" s="94" t="s">
        <v>7</v>
      </c>
      <c r="E457" s="94" t="s">
        <v>6</v>
      </c>
      <c r="F457" s="94" t="s">
        <v>368</v>
      </c>
      <c r="G457" s="94"/>
      <c r="H457" s="127"/>
      <c r="I457" s="349">
        <f>I461+I466+I468+I471+I474+I477+I464+I458</f>
        <v>0</v>
      </c>
      <c r="J457" s="349">
        <f>J461+J466+J468+J471+J474+J477</f>
        <v>701501.7</v>
      </c>
      <c r="K457" s="341">
        <f>K461+K466+K468+K471+K474+K477</f>
        <v>682018.5</v>
      </c>
    </row>
    <row r="458" spans="2:11" ht="64.5" customHeight="1" x14ac:dyDescent="0.3">
      <c r="B458" s="122" t="s">
        <v>110</v>
      </c>
      <c r="C458" s="90" t="s">
        <v>20</v>
      </c>
      <c r="D458" s="94" t="s">
        <v>7</v>
      </c>
      <c r="E458" s="94" t="s">
        <v>6</v>
      </c>
      <c r="F458" s="94" t="s">
        <v>372</v>
      </c>
      <c r="G458" s="94"/>
      <c r="H458" s="127"/>
      <c r="I458" s="349">
        <f>I459+I460</f>
        <v>0</v>
      </c>
      <c r="J458" s="349">
        <f>J459+J460</f>
        <v>0</v>
      </c>
      <c r="K458" s="341">
        <f>K459+K460</f>
        <v>0</v>
      </c>
    </row>
    <row r="459" spans="2:11" ht="33.75" customHeight="1" x14ac:dyDescent="0.3">
      <c r="B459" s="89" t="s">
        <v>129</v>
      </c>
      <c r="C459" s="90" t="s">
        <v>20</v>
      </c>
      <c r="D459" s="94" t="s">
        <v>7</v>
      </c>
      <c r="E459" s="94" t="s">
        <v>6</v>
      </c>
      <c r="F459" s="94" t="s">
        <v>372</v>
      </c>
      <c r="G459" s="94" t="s">
        <v>128</v>
      </c>
      <c r="H459" s="127"/>
      <c r="I459" s="349"/>
      <c r="J459" s="349">
        <f>J460</f>
        <v>0</v>
      </c>
      <c r="K459" s="341">
        <f>K460</f>
        <v>0</v>
      </c>
    </row>
    <row r="460" spans="2:11" ht="26.25" customHeight="1" x14ac:dyDescent="0.3">
      <c r="B460" s="449" t="s">
        <v>136</v>
      </c>
      <c r="C460" s="90" t="s">
        <v>20</v>
      </c>
      <c r="D460" s="94" t="s">
        <v>7</v>
      </c>
      <c r="E460" s="94" t="s">
        <v>6</v>
      </c>
      <c r="F460" s="94" t="s">
        <v>372</v>
      </c>
      <c r="G460" s="94" t="s">
        <v>135</v>
      </c>
      <c r="H460" s="127"/>
      <c r="I460" s="349"/>
      <c r="J460" s="349">
        <v>0</v>
      </c>
      <c r="K460" s="341">
        <v>0</v>
      </c>
    </row>
    <row r="461" spans="2:11" ht="60.75" customHeight="1" x14ac:dyDescent="0.3">
      <c r="B461" s="122" t="s">
        <v>194</v>
      </c>
      <c r="C461" s="90" t="s">
        <v>20</v>
      </c>
      <c r="D461" s="94" t="s">
        <v>7</v>
      </c>
      <c r="E461" s="94" t="s">
        <v>6</v>
      </c>
      <c r="F461" s="94" t="s">
        <v>369</v>
      </c>
      <c r="G461" s="94"/>
      <c r="H461" s="95" t="e">
        <f>H462+H463+#REF!</f>
        <v>#REF!</v>
      </c>
      <c r="I461" s="349">
        <f>I462+I463</f>
        <v>0</v>
      </c>
      <c r="J461" s="349">
        <f>J462+J463</f>
        <v>75914.3</v>
      </c>
      <c r="K461" s="41">
        <f>K462+K463</f>
        <v>53470.9</v>
      </c>
    </row>
    <row r="462" spans="2:11" ht="29.25" customHeight="1" x14ac:dyDescent="0.3">
      <c r="B462" s="89" t="s">
        <v>129</v>
      </c>
      <c r="C462" s="90" t="s">
        <v>20</v>
      </c>
      <c r="D462" s="94" t="s">
        <v>7</v>
      </c>
      <c r="E462" s="94" t="s">
        <v>6</v>
      </c>
      <c r="F462" s="94" t="s">
        <v>369</v>
      </c>
      <c r="G462" s="94" t="s">
        <v>128</v>
      </c>
      <c r="H462" s="127"/>
      <c r="I462" s="447"/>
      <c r="J462" s="363">
        <v>74217.2</v>
      </c>
      <c r="K462" s="41">
        <v>51773.8</v>
      </c>
    </row>
    <row r="463" spans="2:11" ht="29.25" customHeight="1" x14ac:dyDescent="0.3">
      <c r="B463" s="173" t="s">
        <v>136</v>
      </c>
      <c r="C463" s="90" t="s">
        <v>20</v>
      </c>
      <c r="D463" s="94" t="s">
        <v>7</v>
      </c>
      <c r="E463" s="94" t="s">
        <v>6</v>
      </c>
      <c r="F463" s="94" t="s">
        <v>369</v>
      </c>
      <c r="G463" s="94" t="s">
        <v>135</v>
      </c>
      <c r="H463" s="127"/>
      <c r="I463" s="447"/>
      <c r="J463" s="349">
        <v>1697.1</v>
      </c>
      <c r="K463" s="41">
        <v>1697.1</v>
      </c>
    </row>
    <row r="464" spans="2:11" ht="213.75" customHeight="1" x14ac:dyDescent="0.3">
      <c r="B464" s="449" t="s">
        <v>537</v>
      </c>
      <c r="C464" s="90" t="s">
        <v>20</v>
      </c>
      <c r="D464" s="94" t="s">
        <v>7</v>
      </c>
      <c r="E464" s="94" t="s">
        <v>6</v>
      </c>
      <c r="F464" s="94" t="s">
        <v>538</v>
      </c>
      <c r="G464" s="94"/>
      <c r="H464" s="127"/>
      <c r="I464" s="447">
        <f>I465</f>
        <v>0</v>
      </c>
      <c r="J464" s="349">
        <v>0</v>
      </c>
      <c r="K464" s="341">
        <v>0</v>
      </c>
    </row>
    <row r="465" spans="2:11" ht="29.25" customHeight="1" x14ac:dyDescent="0.3">
      <c r="B465" s="89" t="s">
        <v>129</v>
      </c>
      <c r="C465" s="90" t="s">
        <v>20</v>
      </c>
      <c r="D465" s="94" t="s">
        <v>7</v>
      </c>
      <c r="E465" s="94" t="s">
        <v>6</v>
      </c>
      <c r="F465" s="94" t="s">
        <v>538</v>
      </c>
      <c r="G465" s="94" t="s">
        <v>128</v>
      </c>
      <c r="H465" s="127"/>
      <c r="I465" s="447"/>
      <c r="J465" s="349">
        <v>0</v>
      </c>
      <c r="K465" s="341">
        <v>0</v>
      </c>
    </row>
    <row r="466" spans="2:11" ht="195" customHeight="1" x14ac:dyDescent="0.3">
      <c r="B466" s="466" t="s">
        <v>614</v>
      </c>
      <c r="C466" s="90" t="s">
        <v>20</v>
      </c>
      <c r="D466" s="94" t="s">
        <v>7</v>
      </c>
      <c r="E466" s="94" t="s">
        <v>6</v>
      </c>
      <c r="F466" s="2" t="s">
        <v>370</v>
      </c>
      <c r="G466" s="94"/>
      <c r="H466" s="127"/>
      <c r="I466" s="447">
        <f>I467</f>
        <v>0</v>
      </c>
      <c r="J466" s="349">
        <f>J467</f>
        <v>6080.7</v>
      </c>
      <c r="K466" s="341">
        <f>K467</f>
        <v>6320</v>
      </c>
    </row>
    <row r="467" spans="2:11" ht="31.5" customHeight="1" x14ac:dyDescent="0.3">
      <c r="B467" s="13" t="s">
        <v>129</v>
      </c>
      <c r="C467" s="90" t="s">
        <v>20</v>
      </c>
      <c r="D467" s="94" t="s">
        <v>7</v>
      </c>
      <c r="E467" s="94" t="s">
        <v>6</v>
      </c>
      <c r="F467" s="2" t="s">
        <v>370</v>
      </c>
      <c r="G467" s="94" t="s">
        <v>128</v>
      </c>
      <c r="H467" s="127"/>
      <c r="I467" s="447"/>
      <c r="J467" s="349">
        <v>6080.7</v>
      </c>
      <c r="K467" s="341">
        <v>6320</v>
      </c>
    </row>
    <row r="468" spans="2:11" ht="145.5" customHeight="1" x14ac:dyDescent="0.3">
      <c r="B468" s="476" t="s">
        <v>648</v>
      </c>
      <c r="C468" s="8" t="s">
        <v>20</v>
      </c>
      <c r="D468" s="31" t="s">
        <v>7</v>
      </c>
      <c r="E468" s="31" t="s">
        <v>6</v>
      </c>
      <c r="F468" s="31" t="s">
        <v>371</v>
      </c>
      <c r="G468" s="31"/>
      <c r="H468" s="66"/>
      <c r="I468" s="341">
        <f>I469+I470</f>
        <v>0</v>
      </c>
      <c r="J468" s="341">
        <f>J469+J470</f>
        <v>470030.2</v>
      </c>
      <c r="K468" s="41">
        <f>K469+K470</f>
        <v>470030.2</v>
      </c>
    </row>
    <row r="469" spans="2:11" ht="36" customHeight="1" x14ac:dyDescent="0.3">
      <c r="B469" s="15" t="s">
        <v>129</v>
      </c>
      <c r="C469" s="8" t="s">
        <v>20</v>
      </c>
      <c r="D469" s="31" t="s">
        <v>7</v>
      </c>
      <c r="E469" s="31" t="s">
        <v>6</v>
      </c>
      <c r="F469" s="31" t="s">
        <v>371</v>
      </c>
      <c r="G469" s="2" t="s">
        <v>128</v>
      </c>
      <c r="H469" s="66"/>
      <c r="I469" s="341"/>
      <c r="J469" s="341">
        <v>440377.2</v>
      </c>
      <c r="K469" s="41">
        <v>440377.2</v>
      </c>
    </row>
    <row r="470" spans="2:11" ht="25.5" customHeight="1" x14ac:dyDescent="0.3">
      <c r="B470" s="149" t="s">
        <v>137</v>
      </c>
      <c r="C470" s="8" t="s">
        <v>20</v>
      </c>
      <c r="D470" s="31" t="s">
        <v>7</v>
      </c>
      <c r="E470" s="31" t="s">
        <v>6</v>
      </c>
      <c r="F470" s="31" t="s">
        <v>371</v>
      </c>
      <c r="G470" s="2" t="s">
        <v>135</v>
      </c>
      <c r="H470" s="66"/>
      <c r="I470" s="341"/>
      <c r="J470" s="341">
        <v>29653</v>
      </c>
      <c r="K470" s="341">
        <v>29653</v>
      </c>
    </row>
    <row r="471" spans="2:11" ht="84.75" customHeight="1" x14ac:dyDescent="0.3">
      <c r="B471" s="110" t="s">
        <v>117</v>
      </c>
      <c r="C471" s="8" t="s">
        <v>20</v>
      </c>
      <c r="D471" s="31" t="s">
        <v>7</v>
      </c>
      <c r="E471" s="31" t="s">
        <v>6</v>
      </c>
      <c r="F471" s="31" t="s">
        <v>632</v>
      </c>
      <c r="G471" s="2"/>
      <c r="H471" s="66"/>
      <c r="I471" s="341">
        <f>I472+I473</f>
        <v>0</v>
      </c>
      <c r="J471" s="341">
        <f>J472+J473</f>
        <v>145176.5</v>
      </c>
      <c r="K471" s="41">
        <f>K472+K473</f>
        <v>147741.19999999998</v>
      </c>
    </row>
    <row r="472" spans="2:11" ht="36.75" customHeight="1" x14ac:dyDescent="0.3">
      <c r="B472" s="15" t="s">
        <v>129</v>
      </c>
      <c r="C472" s="8" t="s">
        <v>20</v>
      </c>
      <c r="D472" s="31" t="s">
        <v>7</v>
      </c>
      <c r="E472" s="31" t="s">
        <v>6</v>
      </c>
      <c r="F472" s="31" t="s">
        <v>632</v>
      </c>
      <c r="G472" s="2" t="s">
        <v>128</v>
      </c>
      <c r="H472" s="66"/>
      <c r="I472" s="341"/>
      <c r="J472" s="341">
        <v>135670.39999999999</v>
      </c>
      <c r="K472" s="41">
        <v>138017.79999999999</v>
      </c>
    </row>
    <row r="473" spans="2:11" ht="30.75" customHeight="1" x14ac:dyDescent="0.3">
      <c r="B473" s="149" t="s">
        <v>137</v>
      </c>
      <c r="C473" s="8" t="s">
        <v>20</v>
      </c>
      <c r="D473" s="31" t="s">
        <v>7</v>
      </c>
      <c r="E473" s="31" t="s">
        <v>6</v>
      </c>
      <c r="F473" s="31" t="s">
        <v>632</v>
      </c>
      <c r="G473" s="2" t="s">
        <v>135</v>
      </c>
      <c r="H473" s="66"/>
      <c r="I473" s="341"/>
      <c r="J473" s="341">
        <v>9506.1</v>
      </c>
      <c r="K473" s="41">
        <v>9723.4</v>
      </c>
    </row>
    <row r="474" spans="2:11" ht="105" customHeight="1" x14ac:dyDescent="0.3">
      <c r="B474" s="161" t="s">
        <v>165</v>
      </c>
      <c r="C474" s="8" t="s">
        <v>20</v>
      </c>
      <c r="D474" s="31" t="s">
        <v>7</v>
      </c>
      <c r="E474" s="31" t="s">
        <v>6</v>
      </c>
      <c r="F474" s="31" t="s">
        <v>373</v>
      </c>
      <c r="G474" s="2"/>
      <c r="H474" s="66"/>
      <c r="I474" s="341">
        <f>I475+I476</f>
        <v>0</v>
      </c>
      <c r="J474" s="341">
        <f>J475</f>
        <v>2422.1</v>
      </c>
      <c r="K474" s="41">
        <f>K475</f>
        <v>2578.3000000000002</v>
      </c>
    </row>
    <row r="475" spans="2:11" ht="29.25" customHeight="1" x14ac:dyDescent="0.3">
      <c r="B475" s="15" t="s">
        <v>129</v>
      </c>
      <c r="C475" s="8" t="s">
        <v>20</v>
      </c>
      <c r="D475" s="31" t="s">
        <v>7</v>
      </c>
      <c r="E475" s="31" t="s">
        <v>6</v>
      </c>
      <c r="F475" s="31" t="s">
        <v>373</v>
      </c>
      <c r="G475" s="2" t="s">
        <v>128</v>
      </c>
      <c r="H475" s="66"/>
      <c r="I475" s="341"/>
      <c r="J475" s="341">
        <v>2422.1</v>
      </c>
      <c r="K475" s="41">
        <v>2578.3000000000002</v>
      </c>
    </row>
    <row r="476" spans="2:11" ht="29.25" customHeight="1" x14ac:dyDescent="0.3">
      <c r="B476" s="449" t="s">
        <v>137</v>
      </c>
      <c r="C476" s="8" t="s">
        <v>20</v>
      </c>
      <c r="D476" s="31" t="s">
        <v>7</v>
      </c>
      <c r="E476" s="31" t="s">
        <v>6</v>
      </c>
      <c r="F476" s="31" t="s">
        <v>373</v>
      </c>
      <c r="G476" s="2" t="s">
        <v>135</v>
      </c>
      <c r="H476" s="66"/>
      <c r="I476" s="341"/>
      <c r="J476" s="341">
        <v>0</v>
      </c>
      <c r="K476" s="341">
        <v>0</v>
      </c>
    </row>
    <row r="477" spans="2:11" ht="215.25" customHeight="1" x14ac:dyDescent="0.3">
      <c r="B477" s="354" t="s">
        <v>457</v>
      </c>
      <c r="C477" s="8" t="s">
        <v>20</v>
      </c>
      <c r="D477" s="31" t="s">
        <v>7</v>
      </c>
      <c r="E477" s="31" t="s">
        <v>6</v>
      </c>
      <c r="F477" s="31" t="s">
        <v>441</v>
      </c>
      <c r="G477" s="2"/>
      <c r="H477" s="66"/>
      <c r="I477" s="341">
        <f>I478</f>
        <v>0</v>
      </c>
      <c r="J477" s="341">
        <f>J478</f>
        <v>1877.9</v>
      </c>
      <c r="K477" s="41">
        <f>K478</f>
        <v>1877.9</v>
      </c>
    </row>
    <row r="478" spans="2:11" ht="30.75" customHeight="1" x14ac:dyDescent="0.3">
      <c r="B478" s="15" t="s">
        <v>129</v>
      </c>
      <c r="C478" s="8" t="s">
        <v>20</v>
      </c>
      <c r="D478" s="31" t="s">
        <v>7</v>
      </c>
      <c r="E478" s="31" t="s">
        <v>6</v>
      </c>
      <c r="F478" s="31" t="s">
        <v>441</v>
      </c>
      <c r="G478" s="2" t="s">
        <v>128</v>
      </c>
      <c r="H478" s="66"/>
      <c r="I478" s="341"/>
      <c r="J478" s="341">
        <v>1877.9</v>
      </c>
      <c r="K478" s="41">
        <v>1877.9</v>
      </c>
    </row>
    <row r="479" spans="2:11" ht="58.5" customHeight="1" x14ac:dyDescent="0.3">
      <c r="B479" s="15" t="s">
        <v>142</v>
      </c>
      <c r="C479" s="8" t="s">
        <v>20</v>
      </c>
      <c r="D479" s="31" t="s">
        <v>7</v>
      </c>
      <c r="E479" s="31" t="s">
        <v>6</v>
      </c>
      <c r="F479" s="31" t="s">
        <v>355</v>
      </c>
      <c r="G479" s="2"/>
      <c r="H479" s="66"/>
      <c r="I479" s="341">
        <f>I480</f>
        <v>0</v>
      </c>
      <c r="J479" s="341">
        <v>0</v>
      </c>
      <c r="K479" s="341">
        <v>0</v>
      </c>
    </row>
    <row r="480" spans="2:11" ht="40.5" customHeight="1" x14ac:dyDescent="0.3">
      <c r="B480" s="15" t="s">
        <v>156</v>
      </c>
      <c r="C480" s="8" t="s">
        <v>20</v>
      </c>
      <c r="D480" s="31" t="s">
        <v>7</v>
      </c>
      <c r="E480" s="31" t="s">
        <v>6</v>
      </c>
      <c r="F480" s="31" t="s">
        <v>356</v>
      </c>
      <c r="G480" s="2"/>
      <c r="H480" s="66"/>
      <c r="I480" s="341">
        <f>I481</f>
        <v>0</v>
      </c>
      <c r="J480" s="341">
        <v>0</v>
      </c>
      <c r="K480" s="341">
        <v>0</v>
      </c>
    </row>
    <row r="481" spans="2:11" ht="42" customHeight="1" x14ac:dyDescent="0.3">
      <c r="B481" s="15" t="s">
        <v>157</v>
      </c>
      <c r="C481" s="8" t="s">
        <v>20</v>
      </c>
      <c r="D481" s="31" t="s">
        <v>7</v>
      </c>
      <c r="E481" s="31" t="s">
        <v>6</v>
      </c>
      <c r="F481" s="31" t="s">
        <v>357</v>
      </c>
      <c r="G481" s="2"/>
      <c r="H481" s="66"/>
      <c r="I481" s="341">
        <f>I482</f>
        <v>0</v>
      </c>
      <c r="J481" s="341">
        <v>0</v>
      </c>
      <c r="K481" s="341">
        <v>0</v>
      </c>
    </row>
    <row r="482" spans="2:11" ht="30.75" customHeight="1" x14ac:dyDescent="0.3">
      <c r="B482" s="15" t="s">
        <v>129</v>
      </c>
      <c r="C482" s="8" t="s">
        <v>20</v>
      </c>
      <c r="D482" s="31" t="s">
        <v>7</v>
      </c>
      <c r="E482" s="31" t="s">
        <v>6</v>
      </c>
      <c r="F482" s="31" t="s">
        <v>357</v>
      </c>
      <c r="G482" s="2" t="s">
        <v>128</v>
      </c>
      <c r="H482" s="66"/>
      <c r="I482" s="341"/>
      <c r="J482" s="341">
        <v>0</v>
      </c>
      <c r="K482" s="341">
        <v>0</v>
      </c>
    </row>
    <row r="483" spans="2:11" ht="31.5" customHeight="1" x14ac:dyDescent="0.3">
      <c r="B483" s="369" t="s">
        <v>470</v>
      </c>
      <c r="C483" s="8" t="s">
        <v>20</v>
      </c>
      <c r="D483" s="2" t="s">
        <v>7</v>
      </c>
      <c r="E483" s="2" t="s">
        <v>8</v>
      </c>
      <c r="F483" s="2"/>
      <c r="G483" s="31"/>
      <c r="H483" s="72"/>
      <c r="I483" s="341">
        <f>I484+I492</f>
        <v>0</v>
      </c>
      <c r="J483" s="341">
        <f>J484+J492</f>
        <v>77270.399999999994</v>
      </c>
      <c r="K483" s="41">
        <f>K484+K492</f>
        <v>77346.100000000006</v>
      </c>
    </row>
    <row r="484" spans="2:11" ht="37.5" customHeight="1" x14ac:dyDescent="0.3">
      <c r="B484" s="371" t="s">
        <v>196</v>
      </c>
      <c r="C484" s="8" t="s">
        <v>20</v>
      </c>
      <c r="D484" s="2" t="s">
        <v>7</v>
      </c>
      <c r="E484" s="2" t="s">
        <v>8</v>
      </c>
      <c r="F484" s="2" t="s">
        <v>367</v>
      </c>
      <c r="G484" s="31"/>
      <c r="H484" s="72"/>
      <c r="I484" s="341">
        <f>I485</f>
        <v>0</v>
      </c>
      <c r="J484" s="341">
        <f>J485</f>
        <v>76656.899999999994</v>
      </c>
      <c r="K484" s="41">
        <f>K485</f>
        <v>76732.600000000006</v>
      </c>
    </row>
    <row r="485" spans="2:11" ht="50.25" customHeight="1" x14ac:dyDescent="0.3">
      <c r="B485" s="371" t="s">
        <v>164</v>
      </c>
      <c r="C485" s="8" t="s">
        <v>20</v>
      </c>
      <c r="D485" s="2" t="s">
        <v>7</v>
      </c>
      <c r="E485" s="2" t="s">
        <v>8</v>
      </c>
      <c r="F485" s="2" t="s">
        <v>368</v>
      </c>
      <c r="G485" s="31"/>
      <c r="H485" s="72"/>
      <c r="I485" s="341">
        <f>I486+I489</f>
        <v>0</v>
      </c>
      <c r="J485" s="341">
        <f>J486+J489</f>
        <v>76656.899999999994</v>
      </c>
      <c r="K485" s="41">
        <f>K486+K489</f>
        <v>76732.600000000006</v>
      </c>
    </row>
    <row r="486" spans="2:11" ht="37.5" customHeight="1" x14ac:dyDescent="0.3">
      <c r="B486" s="371" t="s">
        <v>110</v>
      </c>
      <c r="C486" s="8" t="s">
        <v>20</v>
      </c>
      <c r="D486" s="2" t="s">
        <v>7</v>
      </c>
      <c r="E486" s="2" t="s">
        <v>8</v>
      </c>
      <c r="F486" s="2" t="s">
        <v>372</v>
      </c>
      <c r="G486" s="2"/>
      <c r="H486" s="72"/>
      <c r="I486" s="341">
        <f>I487+I488</f>
        <v>0</v>
      </c>
      <c r="J486" s="341">
        <f>J487+J488</f>
        <v>58076.1</v>
      </c>
      <c r="K486" s="41">
        <f>K487+K488</f>
        <v>58151.8</v>
      </c>
    </row>
    <row r="487" spans="2:11" ht="37.5" customHeight="1" x14ac:dyDescent="0.3">
      <c r="B487" s="15" t="s">
        <v>129</v>
      </c>
      <c r="C487" s="8" t="s">
        <v>20</v>
      </c>
      <c r="D487" s="2" t="s">
        <v>7</v>
      </c>
      <c r="E487" s="2" t="s">
        <v>8</v>
      </c>
      <c r="F487" s="2" t="s">
        <v>372</v>
      </c>
      <c r="G487" s="2" t="s">
        <v>128</v>
      </c>
      <c r="H487" s="72"/>
      <c r="I487" s="341"/>
      <c r="J487" s="341">
        <v>47896</v>
      </c>
      <c r="K487" s="41">
        <v>47953.5</v>
      </c>
    </row>
    <row r="488" spans="2:11" ht="24" customHeight="1" x14ac:dyDescent="0.3">
      <c r="B488" s="371" t="s">
        <v>137</v>
      </c>
      <c r="C488" s="8" t="s">
        <v>20</v>
      </c>
      <c r="D488" s="2" t="s">
        <v>7</v>
      </c>
      <c r="E488" s="2" t="s">
        <v>8</v>
      </c>
      <c r="F488" s="2" t="s">
        <v>372</v>
      </c>
      <c r="G488" s="2" t="s">
        <v>135</v>
      </c>
      <c r="H488" s="72"/>
      <c r="I488" s="341"/>
      <c r="J488" s="341">
        <v>10180.1</v>
      </c>
      <c r="K488" s="41">
        <v>10198.299999999999</v>
      </c>
    </row>
    <row r="489" spans="2:11" ht="62.25" customHeight="1" x14ac:dyDescent="0.3">
      <c r="B489" s="371" t="s">
        <v>194</v>
      </c>
      <c r="C489" s="8" t="s">
        <v>20</v>
      </c>
      <c r="D489" s="2" t="s">
        <v>7</v>
      </c>
      <c r="E489" s="2" t="s">
        <v>8</v>
      </c>
      <c r="F489" s="2" t="s">
        <v>369</v>
      </c>
      <c r="G489" s="2"/>
      <c r="H489" s="72"/>
      <c r="I489" s="341">
        <f>I490+I491</f>
        <v>0</v>
      </c>
      <c r="J489" s="341">
        <f>J490+J491</f>
        <v>18580.800000000003</v>
      </c>
      <c r="K489" s="41">
        <f>K490+K491</f>
        <v>18580.800000000003</v>
      </c>
    </row>
    <row r="490" spans="2:11" ht="37.5" customHeight="1" x14ac:dyDescent="0.3">
      <c r="B490" s="15" t="s">
        <v>129</v>
      </c>
      <c r="C490" s="8" t="s">
        <v>20</v>
      </c>
      <c r="D490" s="2" t="s">
        <v>7</v>
      </c>
      <c r="E490" s="2" t="s">
        <v>8</v>
      </c>
      <c r="F490" s="2" t="s">
        <v>369</v>
      </c>
      <c r="G490" s="2" t="s">
        <v>128</v>
      </c>
      <c r="H490" s="72"/>
      <c r="I490" s="341"/>
      <c r="J490" s="341">
        <v>13674.2</v>
      </c>
      <c r="K490" s="41">
        <v>13674.2</v>
      </c>
    </row>
    <row r="491" spans="2:11" ht="28.5" customHeight="1" x14ac:dyDescent="0.3">
      <c r="B491" s="371" t="s">
        <v>136</v>
      </c>
      <c r="C491" s="8" t="s">
        <v>20</v>
      </c>
      <c r="D491" s="2" t="s">
        <v>7</v>
      </c>
      <c r="E491" s="2" t="s">
        <v>8</v>
      </c>
      <c r="F491" s="2" t="s">
        <v>369</v>
      </c>
      <c r="G491" s="2" t="s">
        <v>135</v>
      </c>
      <c r="H491" s="72"/>
      <c r="I491" s="341"/>
      <c r="J491" s="341">
        <v>4906.6000000000004</v>
      </c>
      <c r="K491" s="41">
        <v>4906.6000000000004</v>
      </c>
    </row>
    <row r="492" spans="2:11" ht="62.25" customHeight="1" x14ac:dyDescent="0.3">
      <c r="B492" s="370" t="s">
        <v>142</v>
      </c>
      <c r="C492" s="37">
        <v>925</v>
      </c>
      <c r="D492" s="32" t="s">
        <v>7</v>
      </c>
      <c r="E492" s="31" t="s">
        <v>8</v>
      </c>
      <c r="F492" s="9" t="s">
        <v>355</v>
      </c>
      <c r="G492" s="32"/>
      <c r="H492" s="72"/>
      <c r="I492" s="341">
        <f t="shared" ref="I492:K494" si="69">I493</f>
        <v>0</v>
      </c>
      <c r="J492" s="341">
        <f t="shared" si="69"/>
        <v>613.5</v>
      </c>
      <c r="K492" s="41">
        <f t="shared" si="69"/>
        <v>613.5</v>
      </c>
    </row>
    <row r="493" spans="2:11" ht="51" customHeight="1" x14ac:dyDescent="0.3">
      <c r="B493" s="15" t="s">
        <v>156</v>
      </c>
      <c r="C493" s="37">
        <v>925</v>
      </c>
      <c r="D493" s="32" t="s">
        <v>7</v>
      </c>
      <c r="E493" s="32" t="s">
        <v>8</v>
      </c>
      <c r="F493" s="31" t="s">
        <v>356</v>
      </c>
      <c r="G493" s="31"/>
      <c r="H493" s="72"/>
      <c r="I493" s="341">
        <f t="shared" si="69"/>
        <v>0</v>
      </c>
      <c r="J493" s="341">
        <f t="shared" si="69"/>
        <v>613.5</v>
      </c>
      <c r="K493" s="41">
        <f t="shared" si="69"/>
        <v>613.5</v>
      </c>
    </row>
    <row r="494" spans="2:11" ht="37.5" customHeight="1" x14ac:dyDescent="0.3">
      <c r="B494" s="13" t="s">
        <v>157</v>
      </c>
      <c r="C494" s="37">
        <v>925</v>
      </c>
      <c r="D494" s="32" t="s">
        <v>7</v>
      </c>
      <c r="E494" s="32" t="s">
        <v>8</v>
      </c>
      <c r="F494" s="31" t="s">
        <v>357</v>
      </c>
      <c r="G494" s="31"/>
      <c r="H494" s="72"/>
      <c r="I494" s="341">
        <f t="shared" si="69"/>
        <v>0</v>
      </c>
      <c r="J494" s="341">
        <f t="shared" si="69"/>
        <v>613.5</v>
      </c>
      <c r="K494" s="41">
        <f t="shared" si="69"/>
        <v>613.5</v>
      </c>
    </row>
    <row r="495" spans="2:11" ht="28.5" customHeight="1" x14ac:dyDescent="0.3">
      <c r="B495" s="372" t="s">
        <v>129</v>
      </c>
      <c r="C495" s="37">
        <v>925</v>
      </c>
      <c r="D495" s="32" t="s">
        <v>7</v>
      </c>
      <c r="E495" s="32" t="s">
        <v>8</v>
      </c>
      <c r="F495" s="31" t="s">
        <v>357</v>
      </c>
      <c r="G495" s="31" t="s">
        <v>128</v>
      </c>
      <c r="H495" s="72"/>
      <c r="I495" s="341"/>
      <c r="J495" s="341">
        <v>613.5</v>
      </c>
      <c r="K495" s="41">
        <v>613.5</v>
      </c>
    </row>
    <row r="496" spans="2:11" ht="43.5" customHeight="1" x14ac:dyDescent="0.3">
      <c r="B496" s="108" t="s">
        <v>54</v>
      </c>
      <c r="C496" s="8" t="s">
        <v>20</v>
      </c>
      <c r="D496" s="2" t="s">
        <v>7</v>
      </c>
      <c r="E496" s="2" t="s">
        <v>5</v>
      </c>
      <c r="F496" s="105"/>
      <c r="G496" s="2"/>
      <c r="H496" s="66"/>
      <c r="I496" s="341">
        <f t="shared" ref="I496:K498" si="70">I497</f>
        <v>0</v>
      </c>
      <c r="J496" s="341">
        <f t="shared" si="70"/>
        <v>94.2</v>
      </c>
      <c r="K496" s="41">
        <f t="shared" si="70"/>
        <v>94.2</v>
      </c>
    </row>
    <row r="497" spans="2:11" ht="43.5" customHeight="1" x14ac:dyDescent="0.3">
      <c r="B497" s="122" t="s">
        <v>196</v>
      </c>
      <c r="C497" s="8" t="s">
        <v>20</v>
      </c>
      <c r="D497" s="2" t="s">
        <v>7</v>
      </c>
      <c r="E497" s="2" t="s">
        <v>5</v>
      </c>
      <c r="F497" s="2" t="s">
        <v>367</v>
      </c>
      <c r="G497" s="2"/>
      <c r="H497" s="66"/>
      <c r="I497" s="341">
        <f t="shared" si="70"/>
        <v>0</v>
      </c>
      <c r="J497" s="341">
        <f t="shared" si="70"/>
        <v>94.2</v>
      </c>
      <c r="K497" s="41">
        <f t="shared" si="70"/>
        <v>94.2</v>
      </c>
    </row>
    <row r="498" spans="2:11" ht="56.25" x14ac:dyDescent="0.3">
      <c r="B498" s="159" t="s">
        <v>166</v>
      </c>
      <c r="C498" s="8" t="s">
        <v>20</v>
      </c>
      <c r="D498" s="2" t="s">
        <v>7</v>
      </c>
      <c r="E498" s="2" t="s">
        <v>5</v>
      </c>
      <c r="F498" s="2" t="s">
        <v>374</v>
      </c>
      <c r="G498" s="2"/>
      <c r="H498" s="66"/>
      <c r="I498" s="341">
        <f t="shared" si="70"/>
        <v>0</v>
      </c>
      <c r="J498" s="341">
        <f t="shared" si="70"/>
        <v>94.2</v>
      </c>
      <c r="K498" s="41">
        <f t="shared" si="70"/>
        <v>94.2</v>
      </c>
    </row>
    <row r="499" spans="2:11" ht="41.25" customHeight="1" x14ac:dyDescent="0.3">
      <c r="B499" s="118" t="s">
        <v>18</v>
      </c>
      <c r="C499" s="8" t="s">
        <v>20</v>
      </c>
      <c r="D499" s="2" t="s">
        <v>7</v>
      </c>
      <c r="E499" s="2" t="s">
        <v>5</v>
      </c>
      <c r="F499" s="2" t="s">
        <v>375</v>
      </c>
      <c r="G499" s="2"/>
      <c r="H499" s="66"/>
      <c r="I499" s="341">
        <f>I500</f>
        <v>0</v>
      </c>
      <c r="J499" s="341">
        <f>J500</f>
        <v>94.2</v>
      </c>
      <c r="K499" s="41">
        <f>K500</f>
        <v>94.2</v>
      </c>
    </row>
    <row r="500" spans="2:11" ht="27.75" customHeight="1" x14ac:dyDescent="0.3">
      <c r="B500" s="13" t="s">
        <v>129</v>
      </c>
      <c r="C500" s="8" t="s">
        <v>20</v>
      </c>
      <c r="D500" s="2" t="s">
        <v>7</v>
      </c>
      <c r="E500" s="2" t="s">
        <v>5</v>
      </c>
      <c r="F500" s="2" t="s">
        <v>375</v>
      </c>
      <c r="G500" s="31" t="s">
        <v>128</v>
      </c>
      <c r="H500" s="30" t="e">
        <f>#REF!</f>
        <v>#REF!</v>
      </c>
      <c r="I500" s="343"/>
      <c r="J500" s="341">
        <v>94.2</v>
      </c>
      <c r="K500" s="41">
        <v>94.2</v>
      </c>
    </row>
    <row r="501" spans="2:11" ht="36.75" customHeight="1" x14ac:dyDescent="0.3">
      <c r="B501" s="5" t="s">
        <v>471</v>
      </c>
      <c r="C501" s="8" t="s">
        <v>20</v>
      </c>
      <c r="D501" s="12" t="s">
        <v>7</v>
      </c>
      <c r="E501" s="2" t="s">
        <v>7</v>
      </c>
      <c r="F501" s="12"/>
      <c r="G501" s="12"/>
      <c r="H501" s="66"/>
      <c r="I501" s="341">
        <f t="shared" ref="I501:K502" si="71">I502</f>
        <v>0</v>
      </c>
      <c r="J501" s="341">
        <f t="shared" si="71"/>
        <v>6626.2</v>
      </c>
      <c r="K501" s="341">
        <f t="shared" si="71"/>
        <v>6626.2</v>
      </c>
    </row>
    <row r="502" spans="2:11" ht="34.5" customHeight="1" x14ac:dyDescent="0.3">
      <c r="B502" s="122" t="s">
        <v>167</v>
      </c>
      <c r="C502" s="8" t="s">
        <v>20</v>
      </c>
      <c r="D502" s="12" t="s">
        <v>7</v>
      </c>
      <c r="E502" s="2" t="s">
        <v>7</v>
      </c>
      <c r="F502" s="12" t="s">
        <v>320</v>
      </c>
      <c r="G502" s="12"/>
      <c r="H502" s="66"/>
      <c r="I502" s="341">
        <f t="shared" si="71"/>
        <v>0</v>
      </c>
      <c r="J502" s="341">
        <f t="shared" si="71"/>
        <v>6626.2</v>
      </c>
      <c r="K502" s="341">
        <f t="shared" si="71"/>
        <v>6626.2</v>
      </c>
    </row>
    <row r="503" spans="2:11" ht="81" customHeight="1" x14ac:dyDescent="0.3">
      <c r="B503" s="150" t="s">
        <v>141</v>
      </c>
      <c r="C503" s="8" t="s">
        <v>20</v>
      </c>
      <c r="D503" s="12" t="s">
        <v>7</v>
      </c>
      <c r="E503" s="2" t="s">
        <v>7</v>
      </c>
      <c r="F503" s="12" t="s">
        <v>352</v>
      </c>
      <c r="G503" s="12"/>
      <c r="H503" s="66"/>
      <c r="I503" s="341">
        <f>I504+I506</f>
        <v>0</v>
      </c>
      <c r="J503" s="341">
        <f>J504+J506</f>
        <v>6626.2</v>
      </c>
      <c r="K503" s="341">
        <f>K504+K506</f>
        <v>6626.2</v>
      </c>
    </row>
    <row r="504" spans="2:11" ht="83.25" customHeight="1" x14ac:dyDescent="0.3">
      <c r="B504" s="150" t="s">
        <v>193</v>
      </c>
      <c r="C504" s="8" t="s">
        <v>20</v>
      </c>
      <c r="D504" s="12" t="s">
        <v>7</v>
      </c>
      <c r="E504" s="2" t="s">
        <v>7</v>
      </c>
      <c r="F504" s="12" t="s">
        <v>354</v>
      </c>
      <c r="G504" s="12"/>
      <c r="H504" s="66"/>
      <c r="I504" s="341">
        <f>I505</f>
        <v>0</v>
      </c>
      <c r="J504" s="341">
        <f>J505</f>
        <v>3497.2</v>
      </c>
      <c r="K504" s="341">
        <f>K505</f>
        <v>3497.2</v>
      </c>
    </row>
    <row r="505" spans="2:11" ht="30" customHeight="1" x14ac:dyDescent="0.3">
      <c r="B505" s="5" t="s">
        <v>129</v>
      </c>
      <c r="C505" s="8" t="s">
        <v>20</v>
      </c>
      <c r="D505" s="31" t="s">
        <v>7</v>
      </c>
      <c r="E505" s="12" t="s">
        <v>7</v>
      </c>
      <c r="F505" s="12" t="s">
        <v>354</v>
      </c>
      <c r="G505" s="32" t="s">
        <v>128</v>
      </c>
      <c r="H505" s="68">
        <v>0</v>
      </c>
      <c r="I505" s="343"/>
      <c r="J505" s="344">
        <v>3497.2</v>
      </c>
      <c r="K505" s="341">
        <v>3497.2</v>
      </c>
    </row>
    <row r="506" spans="2:11" ht="66.75" customHeight="1" x14ac:dyDescent="0.3">
      <c r="B506" s="244" t="s">
        <v>446</v>
      </c>
      <c r="C506" s="8" t="s">
        <v>20</v>
      </c>
      <c r="D506" s="31" t="s">
        <v>7</v>
      </c>
      <c r="E506" s="12" t="s">
        <v>7</v>
      </c>
      <c r="F506" s="12" t="s">
        <v>445</v>
      </c>
      <c r="G506" s="32"/>
      <c r="H506" s="68"/>
      <c r="I506" s="343">
        <f>I507</f>
        <v>0</v>
      </c>
      <c r="J506" s="341">
        <f>J507</f>
        <v>3129</v>
      </c>
      <c r="K506" s="341">
        <f>K507</f>
        <v>3129</v>
      </c>
    </row>
    <row r="507" spans="2:11" ht="30" customHeight="1" x14ac:dyDescent="0.3">
      <c r="B507" s="5" t="s">
        <v>129</v>
      </c>
      <c r="C507" s="8" t="s">
        <v>20</v>
      </c>
      <c r="D507" s="31" t="s">
        <v>7</v>
      </c>
      <c r="E507" s="12" t="s">
        <v>7</v>
      </c>
      <c r="F507" s="12" t="s">
        <v>445</v>
      </c>
      <c r="G507" s="32" t="s">
        <v>128</v>
      </c>
      <c r="H507" s="68"/>
      <c r="I507" s="343"/>
      <c r="J507" s="346">
        <v>3129</v>
      </c>
      <c r="K507" s="341">
        <v>3129</v>
      </c>
    </row>
    <row r="508" spans="2:11" ht="31.5" customHeight="1" x14ac:dyDescent="0.3">
      <c r="B508" s="304" t="s">
        <v>17</v>
      </c>
      <c r="C508" s="8" t="s">
        <v>20</v>
      </c>
      <c r="D508" s="2" t="s">
        <v>7</v>
      </c>
      <c r="E508" s="2" t="s">
        <v>11</v>
      </c>
      <c r="F508" s="2"/>
      <c r="G508" s="2"/>
      <c r="H508" s="72"/>
      <c r="I508" s="343">
        <f>I509+I514</f>
        <v>0</v>
      </c>
      <c r="J508" s="343">
        <f>J509+J514</f>
        <v>88426.3</v>
      </c>
      <c r="K508" s="341">
        <f>K509+K514</f>
        <v>83496.600000000006</v>
      </c>
    </row>
    <row r="509" spans="2:11" ht="81" customHeight="1" x14ac:dyDescent="0.3">
      <c r="B509" s="126" t="s">
        <v>376</v>
      </c>
      <c r="C509" s="90" t="s">
        <v>20</v>
      </c>
      <c r="D509" s="96" t="s">
        <v>7</v>
      </c>
      <c r="E509" s="96" t="s">
        <v>11</v>
      </c>
      <c r="F509" s="94" t="s">
        <v>300</v>
      </c>
      <c r="G509" s="12"/>
      <c r="H509" s="66"/>
      <c r="I509" s="343">
        <f t="shared" ref="I509:K510" si="72">I510</f>
        <v>0</v>
      </c>
      <c r="J509" s="343">
        <f t="shared" si="72"/>
        <v>165</v>
      </c>
      <c r="K509" s="341">
        <f t="shared" si="72"/>
        <v>165</v>
      </c>
    </row>
    <row r="510" spans="2:11" ht="61.5" customHeight="1" x14ac:dyDescent="0.3">
      <c r="B510" s="123" t="s">
        <v>171</v>
      </c>
      <c r="C510" s="8" t="s">
        <v>20</v>
      </c>
      <c r="D510" s="2" t="s">
        <v>7</v>
      </c>
      <c r="E510" s="2" t="s">
        <v>11</v>
      </c>
      <c r="F510" s="2" t="s">
        <v>301</v>
      </c>
      <c r="G510" s="2"/>
      <c r="H510" s="66"/>
      <c r="I510" s="343">
        <f t="shared" si="72"/>
        <v>0</v>
      </c>
      <c r="J510" s="343">
        <f t="shared" si="72"/>
        <v>165</v>
      </c>
      <c r="K510" s="341">
        <f t="shared" si="72"/>
        <v>165</v>
      </c>
    </row>
    <row r="511" spans="2:11" ht="48" customHeight="1" x14ac:dyDescent="0.3">
      <c r="B511" s="124" t="s">
        <v>183</v>
      </c>
      <c r="C511" s="8" t="s">
        <v>20</v>
      </c>
      <c r="D511" s="2" t="s">
        <v>7</v>
      </c>
      <c r="E511" s="2" t="s">
        <v>11</v>
      </c>
      <c r="F511" s="2" t="s">
        <v>303</v>
      </c>
      <c r="G511" s="2"/>
      <c r="H511" s="66"/>
      <c r="I511" s="343">
        <f>I513+I512</f>
        <v>0</v>
      </c>
      <c r="J511" s="343">
        <f>J513+J512</f>
        <v>165</v>
      </c>
      <c r="K511" s="341">
        <f>K513+K512</f>
        <v>165</v>
      </c>
    </row>
    <row r="512" spans="2:11" ht="57" customHeight="1" x14ac:dyDescent="0.3">
      <c r="B512" s="327" t="s">
        <v>120</v>
      </c>
      <c r="C512" s="8" t="s">
        <v>20</v>
      </c>
      <c r="D512" s="2" t="s">
        <v>7</v>
      </c>
      <c r="E512" s="2" t="s">
        <v>11</v>
      </c>
      <c r="F512" s="2" t="s">
        <v>303</v>
      </c>
      <c r="G512" s="2" t="s">
        <v>93</v>
      </c>
      <c r="H512" s="66"/>
      <c r="I512" s="341"/>
      <c r="J512" s="343">
        <v>65</v>
      </c>
      <c r="K512" s="341">
        <v>65</v>
      </c>
    </row>
    <row r="513" spans="2:11" ht="28.5" customHeight="1" x14ac:dyDescent="0.3">
      <c r="B513" s="123" t="s">
        <v>129</v>
      </c>
      <c r="C513" s="8" t="s">
        <v>20</v>
      </c>
      <c r="D513" s="2" t="s">
        <v>7</v>
      </c>
      <c r="E513" s="2" t="s">
        <v>11</v>
      </c>
      <c r="F513" s="2" t="s">
        <v>303</v>
      </c>
      <c r="G513" s="2" t="s">
        <v>128</v>
      </c>
      <c r="H513" s="66"/>
      <c r="I513" s="341"/>
      <c r="J513" s="343">
        <v>100</v>
      </c>
      <c r="K513" s="341">
        <v>100</v>
      </c>
    </row>
    <row r="514" spans="2:11" ht="44.25" customHeight="1" x14ac:dyDescent="0.3">
      <c r="B514" s="122" t="s">
        <v>196</v>
      </c>
      <c r="C514" s="8" t="s">
        <v>20</v>
      </c>
      <c r="D514" s="2" t="s">
        <v>140</v>
      </c>
      <c r="E514" s="2" t="s">
        <v>11</v>
      </c>
      <c r="F514" s="2" t="s">
        <v>367</v>
      </c>
      <c r="G514" s="2"/>
      <c r="H514" s="66"/>
      <c r="I514" s="343">
        <f>I518+I522+I515</f>
        <v>0</v>
      </c>
      <c r="J514" s="343">
        <f>J518+J522+J515</f>
        <v>88261.3</v>
      </c>
      <c r="K514" s="341">
        <f>K518+K522+K515</f>
        <v>83331.600000000006</v>
      </c>
    </row>
    <row r="515" spans="2:11" ht="44.25" customHeight="1" x14ac:dyDescent="0.3">
      <c r="B515" s="122" t="s">
        <v>164</v>
      </c>
      <c r="C515" s="90" t="s">
        <v>20</v>
      </c>
      <c r="D515" s="94" t="s">
        <v>7</v>
      </c>
      <c r="E515" s="94" t="s">
        <v>11</v>
      </c>
      <c r="F515" s="94" t="s">
        <v>368</v>
      </c>
      <c r="G515" s="2"/>
      <c r="H515" s="66"/>
      <c r="I515" s="343">
        <f t="shared" ref="I515:K516" si="73">I516</f>
        <v>0</v>
      </c>
      <c r="J515" s="343">
        <f t="shared" si="73"/>
        <v>473</v>
      </c>
      <c r="K515" s="341">
        <f t="shared" si="73"/>
        <v>473</v>
      </c>
    </row>
    <row r="516" spans="2:11" ht="65.25" customHeight="1" x14ac:dyDescent="0.3">
      <c r="B516" s="394" t="s">
        <v>194</v>
      </c>
      <c r="C516" s="90" t="s">
        <v>20</v>
      </c>
      <c r="D516" s="94" t="s">
        <v>7</v>
      </c>
      <c r="E516" s="94" t="s">
        <v>11</v>
      </c>
      <c r="F516" s="94" t="s">
        <v>369</v>
      </c>
      <c r="G516" s="2"/>
      <c r="H516" s="66"/>
      <c r="I516" s="343">
        <f t="shared" si="73"/>
        <v>0</v>
      </c>
      <c r="J516" s="343">
        <f t="shared" si="73"/>
        <v>473</v>
      </c>
      <c r="K516" s="341">
        <f t="shared" si="73"/>
        <v>473</v>
      </c>
    </row>
    <row r="517" spans="2:11" ht="60" customHeight="1" x14ac:dyDescent="0.3">
      <c r="B517" s="395" t="s">
        <v>120</v>
      </c>
      <c r="C517" s="90" t="s">
        <v>20</v>
      </c>
      <c r="D517" s="94" t="s">
        <v>7</v>
      </c>
      <c r="E517" s="94" t="s">
        <v>11</v>
      </c>
      <c r="F517" s="94" t="s">
        <v>369</v>
      </c>
      <c r="G517" s="2" t="s">
        <v>93</v>
      </c>
      <c r="H517" s="66"/>
      <c r="I517" s="341"/>
      <c r="J517" s="343">
        <v>473</v>
      </c>
      <c r="K517" s="341">
        <v>473</v>
      </c>
    </row>
    <row r="518" spans="2:11" ht="36" customHeight="1" x14ac:dyDescent="0.3">
      <c r="B518" s="122" t="s">
        <v>168</v>
      </c>
      <c r="C518" s="8" t="s">
        <v>20</v>
      </c>
      <c r="D518" s="2" t="s">
        <v>7</v>
      </c>
      <c r="E518" s="2" t="s">
        <v>11</v>
      </c>
      <c r="F518" s="2" t="s">
        <v>377</v>
      </c>
      <c r="G518" s="2"/>
      <c r="H518" s="66"/>
      <c r="I518" s="343">
        <f>I519</f>
        <v>0</v>
      </c>
      <c r="J518" s="343">
        <f>J519</f>
        <v>22672.5</v>
      </c>
      <c r="K518" s="341">
        <f>K519</f>
        <v>17735</v>
      </c>
    </row>
    <row r="519" spans="2:11" ht="47.25" customHeight="1" x14ac:dyDescent="0.3">
      <c r="B519" s="122" t="s">
        <v>195</v>
      </c>
      <c r="C519" s="8" t="s">
        <v>20</v>
      </c>
      <c r="D519" s="2" t="s">
        <v>7</v>
      </c>
      <c r="E519" s="2" t="s">
        <v>11</v>
      </c>
      <c r="F519" s="2" t="s">
        <v>378</v>
      </c>
      <c r="G519" s="2"/>
      <c r="H519" s="66"/>
      <c r="I519" s="343">
        <f>I520+I521</f>
        <v>0</v>
      </c>
      <c r="J519" s="343">
        <f>J520+J521</f>
        <v>22672.5</v>
      </c>
      <c r="K519" s="341">
        <f>K520+K521</f>
        <v>17735</v>
      </c>
    </row>
    <row r="520" spans="2:11" ht="32.25" customHeight="1" x14ac:dyDescent="0.3">
      <c r="B520" s="13" t="s">
        <v>129</v>
      </c>
      <c r="C520" s="8" t="s">
        <v>20</v>
      </c>
      <c r="D520" s="2" t="s">
        <v>7</v>
      </c>
      <c r="E520" s="2" t="s">
        <v>11</v>
      </c>
      <c r="F520" s="2" t="s">
        <v>378</v>
      </c>
      <c r="G520" s="2" t="s">
        <v>128</v>
      </c>
      <c r="H520" s="66"/>
      <c r="I520" s="341"/>
      <c r="J520" s="343">
        <v>22292.7</v>
      </c>
      <c r="K520" s="41">
        <f>17373.2-18</f>
        <v>17355.2</v>
      </c>
    </row>
    <row r="521" spans="2:11" ht="27" customHeight="1" x14ac:dyDescent="0.3">
      <c r="B521" s="13" t="s">
        <v>137</v>
      </c>
      <c r="C521" s="8" t="s">
        <v>20</v>
      </c>
      <c r="D521" s="2" t="s">
        <v>7</v>
      </c>
      <c r="E521" s="2" t="s">
        <v>11</v>
      </c>
      <c r="F521" s="2" t="s">
        <v>378</v>
      </c>
      <c r="G521" s="2" t="s">
        <v>135</v>
      </c>
      <c r="H521" s="66"/>
      <c r="I521" s="341"/>
      <c r="J521" s="343">
        <v>379.8</v>
      </c>
      <c r="K521" s="41">
        <v>379.8</v>
      </c>
    </row>
    <row r="522" spans="2:11" ht="74.25" customHeight="1" x14ac:dyDescent="0.3">
      <c r="B522" s="159" t="s">
        <v>166</v>
      </c>
      <c r="C522" s="8" t="s">
        <v>20</v>
      </c>
      <c r="D522" s="2" t="s">
        <v>7</v>
      </c>
      <c r="E522" s="2" t="s">
        <v>11</v>
      </c>
      <c r="F522" s="2" t="s">
        <v>374</v>
      </c>
      <c r="G522" s="2"/>
      <c r="H522" s="66"/>
      <c r="I522" s="341">
        <f>I523+I527</f>
        <v>0</v>
      </c>
      <c r="J522" s="341">
        <f>J523+J527</f>
        <v>65115.8</v>
      </c>
      <c r="K522" s="341">
        <f>K523+K527</f>
        <v>65123.600000000006</v>
      </c>
    </row>
    <row r="523" spans="2:11" ht="47.25" customHeight="1" x14ac:dyDescent="0.3">
      <c r="B523" s="112" t="s">
        <v>106</v>
      </c>
      <c r="C523" s="8" t="s">
        <v>20</v>
      </c>
      <c r="D523" s="2" t="s">
        <v>7</v>
      </c>
      <c r="E523" s="2" t="s">
        <v>11</v>
      </c>
      <c r="F523" s="2" t="s">
        <v>379</v>
      </c>
      <c r="G523" s="2"/>
      <c r="H523" s="66"/>
      <c r="I523" s="341">
        <f>I524+I525+I526</f>
        <v>0</v>
      </c>
      <c r="J523" s="341">
        <f>J524+J525+J526</f>
        <v>9952</v>
      </c>
      <c r="K523" s="341">
        <f>K524+K525+K526</f>
        <v>9952</v>
      </c>
    </row>
    <row r="524" spans="2:11" ht="43.5" customHeight="1" x14ac:dyDescent="0.3">
      <c r="B524" s="121" t="s">
        <v>119</v>
      </c>
      <c r="C524" s="8" t="s">
        <v>20</v>
      </c>
      <c r="D524" s="2" t="s">
        <v>7</v>
      </c>
      <c r="E524" s="2" t="s">
        <v>11</v>
      </c>
      <c r="F524" s="2" t="s">
        <v>379</v>
      </c>
      <c r="G524" s="2" t="s">
        <v>92</v>
      </c>
      <c r="H524" s="66"/>
      <c r="I524" s="341"/>
      <c r="J524" s="341">
        <v>9098</v>
      </c>
      <c r="K524" s="341">
        <v>9098</v>
      </c>
    </row>
    <row r="525" spans="2:11" ht="59.25" customHeight="1" x14ac:dyDescent="0.3">
      <c r="B525" s="118" t="s">
        <v>120</v>
      </c>
      <c r="C525" s="8" t="s">
        <v>20</v>
      </c>
      <c r="D525" s="2" t="s">
        <v>7</v>
      </c>
      <c r="E525" s="2" t="s">
        <v>11</v>
      </c>
      <c r="F525" s="2" t="s">
        <v>379</v>
      </c>
      <c r="G525" s="2" t="s">
        <v>93</v>
      </c>
      <c r="H525" s="66"/>
      <c r="I525" s="341"/>
      <c r="J525" s="341">
        <v>836.6</v>
      </c>
      <c r="K525" s="41">
        <v>836.6</v>
      </c>
    </row>
    <row r="526" spans="2:11" ht="38.25" customHeight="1" x14ac:dyDescent="0.3">
      <c r="B526" s="118" t="s">
        <v>215</v>
      </c>
      <c r="C526" s="8" t="s">
        <v>20</v>
      </c>
      <c r="D526" s="2" t="s">
        <v>7</v>
      </c>
      <c r="E526" s="2" t="s">
        <v>11</v>
      </c>
      <c r="F526" s="2" t="s">
        <v>379</v>
      </c>
      <c r="G526" s="2" t="s">
        <v>94</v>
      </c>
      <c r="H526" s="66"/>
      <c r="I526" s="341"/>
      <c r="J526" s="341">
        <v>17.399999999999999</v>
      </c>
      <c r="K526" s="41">
        <v>17.399999999999999</v>
      </c>
    </row>
    <row r="527" spans="2:11" ht="56.25" x14ac:dyDescent="0.3">
      <c r="B527" s="119" t="s">
        <v>110</v>
      </c>
      <c r="C527" s="8" t="s">
        <v>20</v>
      </c>
      <c r="D527" s="12" t="s">
        <v>7</v>
      </c>
      <c r="E527" s="12" t="s">
        <v>11</v>
      </c>
      <c r="F527" s="12" t="s">
        <v>375</v>
      </c>
      <c r="G527" s="12"/>
      <c r="H527" s="66"/>
      <c r="I527" s="341">
        <f>I528+I529+I530</f>
        <v>0</v>
      </c>
      <c r="J527" s="341">
        <f>J528+J529+J530</f>
        <v>55163.8</v>
      </c>
      <c r="K527" s="41">
        <f>K528+K529+K530</f>
        <v>55171.600000000006</v>
      </c>
    </row>
    <row r="528" spans="2:11" ht="44.25" customHeight="1" x14ac:dyDescent="0.3">
      <c r="B528" s="121" t="s">
        <v>95</v>
      </c>
      <c r="C528" s="8" t="s">
        <v>20</v>
      </c>
      <c r="D528" s="12" t="s">
        <v>7</v>
      </c>
      <c r="E528" s="12" t="s">
        <v>11</v>
      </c>
      <c r="F528" s="12" t="s">
        <v>375</v>
      </c>
      <c r="G528" s="12" t="s">
        <v>96</v>
      </c>
      <c r="H528" s="66"/>
      <c r="I528" s="341"/>
      <c r="J528" s="341">
        <v>43815.4</v>
      </c>
      <c r="K528" s="41">
        <v>43815.4</v>
      </c>
    </row>
    <row r="529" spans="1:11" ht="57" customHeight="1" x14ac:dyDescent="0.3">
      <c r="B529" s="118" t="s">
        <v>120</v>
      </c>
      <c r="C529" s="8" t="s">
        <v>20</v>
      </c>
      <c r="D529" s="12" t="s">
        <v>7</v>
      </c>
      <c r="E529" s="12" t="s">
        <v>11</v>
      </c>
      <c r="F529" s="12" t="s">
        <v>375</v>
      </c>
      <c r="G529" s="12" t="s">
        <v>93</v>
      </c>
      <c r="H529" s="66"/>
      <c r="I529" s="341"/>
      <c r="J529" s="341">
        <v>11071.6</v>
      </c>
      <c r="K529" s="41">
        <v>11079.4</v>
      </c>
    </row>
    <row r="530" spans="1:11" ht="29.25" customHeight="1" x14ac:dyDescent="0.3">
      <c r="B530" s="118" t="s">
        <v>215</v>
      </c>
      <c r="C530" s="8" t="s">
        <v>20</v>
      </c>
      <c r="D530" s="12" t="s">
        <v>7</v>
      </c>
      <c r="E530" s="12" t="s">
        <v>11</v>
      </c>
      <c r="F530" s="12" t="s">
        <v>375</v>
      </c>
      <c r="G530" s="12" t="s">
        <v>94</v>
      </c>
      <c r="H530" s="66"/>
      <c r="I530" s="341"/>
      <c r="J530" s="341">
        <v>276.8</v>
      </c>
      <c r="K530" s="41">
        <v>276.8</v>
      </c>
    </row>
    <row r="531" spans="1:11" ht="32.25" customHeight="1" x14ac:dyDescent="0.3">
      <c r="B531" s="120" t="s">
        <v>55</v>
      </c>
      <c r="C531" s="8" t="s">
        <v>20</v>
      </c>
      <c r="D531" s="9" t="s">
        <v>23</v>
      </c>
      <c r="E531" s="9" t="s">
        <v>10</v>
      </c>
      <c r="F531" s="9"/>
      <c r="G531" s="9"/>
      <c r="H531" s="127"/>
      <c r="I531" s="349">
        <f>I534</f>
        <v>0</v>
      </c>
      <c r="J531" s="349">
        <f>J534</f>
        <v>15925.6</v>
      </c>
      <c r="K531" s="41">
        <f>K534</f>
        <v>15925.6</v>
      </c>
    </row>
    <row r="532" spans="1:11" ht="42.75" customHeight="1" x14ac:dyDescent="0.3">
      <c r="B532" s="122" t="s">
        <v>196</v>
      </c>
      <c r="C532" s="8" t="s">
        <v>20</v>
      </c>
      <c r="D532" s="9" t="s">
        <v>23</v>
      </c>
      <c r="E532" s="9" t="s">
        <v>10</v>
      </c>
      <c r="F532" s="9" t="s">
        <v>367</v>
      </c>
      <c r="G532" s="9"/>
      <c r="H532" s="127"/>
      <c r="I532" s="349">
        <f t="shared" ref="I532:K534" si="74">I533</f>
        <v>0</v>
      </c>
      <c r="J532" s="349">
        <f t="shared" si="74"/>
        <v>15925.6</v>
      </c>
      <c r="K532" s="41">
        <f t="shared" si="74"/>
        <v>15925.6</v>
      </c>
    </row>
    <row r="533" spans="1:11" ht="45.75" customHeight="1" x14ac:dyDescent="0.3">
      <c r="B533" s="122" t="s">
        <v>164</v>
      </c>
      <c r="C533" s="8" t="s">
        <v>20</v>
      </c>
      <c r="D533" s="9" t="s">
        <v>23</v>
      </c>
      <c r="E533" s="9" t="s">
        <v>10</v>
      </c>
      <c r="F533" s="9" t="s">
        <v>368</v>
      </c>
      <c r="G533" s="9"/>
      <c r="H533" s="127"/>
      <c r="I533" s="349">
        <f t="shared" si="74"/>
        <v>0</v>
      </c>
      <c r="J533" s="349">
        <f t="shared" si="74"/>
        <v>15925.6</v>
      </c>
      <c r="K533" s="41">
        <f t="shared" si="74"/>
        <v>15925.6</v>
      </c>
    </row>
    <row r="534" spans="1:11" ht="136.5" customHeight="1" x14ac:dyDescent="0.3">
      <c r="B534" s="161" t="s">
        <v>169</v>
      </c>
      <c r="C534" s="8" t="s">
        <v>20</v>
      </c>
      <c r="D534" s="31" t="s">
        <v>23</v>
      </c>
      <c r="E534" s="31" t="s">
        <v>10</v>
      </c>
      <c r="F534" s="31" t="s">
        <v>380</v>
      </c>
      <c r="G534" s="31"/>
      <c r="H534" s="66"/>
      <c r="I534" s="341">
        <f t="shared" si="74"/>
        <v>0</v>
      </c>
      <c r="J534" s="341">
        <f t="shared" si="74"/>
        <v>15925.6</v>
      </c>
      <c r="K534" s="41">
        <f t="shared" si="74"/>
        <v>15925.6</v>
      </c>
    </row>
    <row r="535" spans="1:11" ht="50.25" customHeight="1" x14ac:dyDescent="0.3">
      <c r="B535" s="125" t="s">
        <v>131</v>
      </c>
      <c r="C535" s="8" t="s">
        <v>20</v>
      </c>
      <c r="D535" s="31" t="s">
        <v>23</v>
      </c>
      <c r="E535" s="31" t="s">
        <v>10</v>
      </c>
      <c r="F535" s="31" t="s">
        <v>380</v>
      </c>
      <c r="G535" s="31" t="s">
        <v>130</v>
      </c>
      <c r="H535" s="66"/>
      <c r="I535" s="341"/>
      <c r="J535" s="341">
        <v>15925.6</v>
      </c>
      <c r="K535" s="41">
        <v>15925.6</v>
      </c>
    </row>
    <row r="536" spans="1:11" ht="50.25" customHeight="1" x14ac:dyDescent="0.3">
      <c r="B536" s="214" t="s">
        <v>89</v>
      </c>
      <c r="C536" s="8" t="s">
        <v>20</v>
      </c>
      <c r="D536" s="55" t="s">
        <v>23</v>
      </c>
      <c r="E536" s="55" t="s">
        <v>4</v>
      </c>
      <c r="F536" s="55"/>
      <c r="G536" s="55"/>
      <c r="H536" s="66"/>
      <c r="I536" s="341">
        <f t="shared" ref="I536:K539" si="75">I537</f>
        <v>0</v>
      </c>
      <c r="J536" s="341">
        <f t="shared" si="75"/>
        <v>224</v>
      </c>
      <c r="K536" s="341">
        <f t="shared" si="75"/>
        <v>224</v>
      </c>
    </row>
    <row r="537" spans="1:11" ht="50.25" customHeight="1" x14ac:dyDescent="0.3">
      <c r="B537" s="215" t="s">
        <v>190</v>
      </c>
      <c r="C537" s="8" t="s">
        <v>20</v>
      </c>
      <c r="D537" s="9" t="s">
        <v>23</v>
      </c>
      <c r="E537" s="9" t="s">
        <v>4</v>
      </c>
      <c r="F537" s="2" t="s">
        <v>337</v>
      </c>
      <c r="G537" s="2"/>
      <c r="H537" s="66"/>
      <c r="I537" s="341">
        <f t="shared" si="75"/>
        <v>0</v>
      </c>
      <c r="J537" s="341">
        <f t="shared" si="75"/>
        <v>224</v>
      </c>
      <c r="K537" s="341">
        <f t="shared" si="75"/>
        <v>224</v>
      </c>
    </row>
    <row r="538" spans="1:11" ht="100.5" customHeight="1" x14ac:dyDescent="0.3">
      <c r="B538" s="359" t="s">
        <v>606</v>
      </c>
      <c r="C538" s="8" t="s">
        <v>20</v>
      </c>
      <c r="D538" s="9" t="s">
        <v>23</v>
      </c>
      <c r="E538" s="9" t="s">
        <v>4</v>
      </c>
      <c r="F538" s="2" t="s">
        <v>363</v>
      </c>
      <c r="G538" s="2"/>
      <c r="H538" s="66"/>
      <c r="I538" s="341">
        <f t="shared" si="75"/>
        <v>0</v>
      </c>
      <c r="J538" s="341">
        <f t="shared" si="75"/>
        <v>224</v>
      </c>
      <c r="K538" s="341">
        <f t="shared" si="75"/>
        <v>224</v>
      </c>
    </row>
    <row r="539" spans="1:11" ht="63.75" customHeight="1" x14ac:dyDescent="0.3">
      <c r="B539" s="215" t="s">
        <v>197</v>
      </c>
      <c r="C539" s="8" t="s">
        <v>20</v>
      </c>
      <c r="D539" s="9" t="s">
        <v>23</v>
      </c>
      <c r="E539" s="9" t="s">
        <v>4</v>
      </c>
      <c r="F539" s="2" t="s">
        <v>411</v>
      </c>
      <c r="G539" s="2"/>
      <c r="H539" s="66"/>
      <c r="I539" s="341">
        <f t="shared" si="75"/>
        <v>0</v>
      </c>
      <c r="J539" s="341">
        <f t="shared" si="75"/>
        <v>224</v>
      </c>
      <c r="K539" s="341">
        <f t="shared" si="75"/>
        <v>224</v>
      </c>
    </row>
    <row r="540" spans="1:11" ht="30" customHeight="1" x14ac:dyDescent="0.3">
      <c r="B540" s="333" t="s">
        <v>444</v>
      </c>
      <c r="C540" s="8" t="s">
        <v>20</v>
      </c>
      <c r="D540" s="9" t="s">
        <v>23</v>
      </c>
      <c r="E540" s="9" t="s">
        <v>4</v>
      </c>
      <c r="F540" s="2" t="s">
        <v>411</v>
      </c>
      <c r="G540" s="2" t="s">
        <v>443</v>
      </c>
      <c r="H540" s="66"/>
      <c r="I540" s="341"/>
      <c r="J540" s="341">
        <v>224</v>
      </c>
      <c r="K540" s="341">
        <v>224</v>
      </c>
    </row>
    <row r="541" spans="1:11" ht="90" customHeight="1" x14ac:dyDescent="0.2">
      <c r="A541" s="26" t="s">
        <v>45</v>
      </c>
      <c r="B541" s="111" t="s">
        <v>47</v>
      </c>
      <c r="C541" s="18" t="s">
        <v>21</v>
      </c>
      <c r="D541" s="17"/>
      <c r="E541" s="17"/>
      <c r="F541" s="17"/>
      <c r="G541" s="17"/>
      <c r="H541" s="66"/>
      <c r="I541" s="342">
        <f>I542+I563+I597</f>
        <v>13934.4</v>
      </c>
      <c r="J541" s="342">
        <f>J542+J563+J597</f>
        <v>103069.5</v>
      </c>
      <c r="K541" s="340">
        <f>K542+K563+K597</f>
        <v>103254.59999999999</v>
      </c>
    </row>
    <row r="542" spans="1:11" ht="34.5" customHeight="1" x14ac:dyDescent="0.3">
      <c r="B542" s="14" t="s">
        <v>0</v>
      </c>
      <c r="C542" s="8" t="s">
        <v>21</v>
      </c>
      <c r="D542" s="12" t="s">
        <v>7</v>
      </c>
      <c r="E542" s="12"/>
      <c r="F542" s="12"/>
      <c r="G542" s="12"/>
      <c r="H542" s="66"/>
      <c r="I542" s="343">
        <f>I543+I553</f>
        <v>0</v>
      </c>
      <c r="J542" s="343">
        <f>J553</f>
        <v>53191.7</v>
      </c>
      <c r="K542" s="341">
        <f>K553</f>
        <v>53323.799999999996</v>
      </c>
    </row>
    <row r="543" spans="1:11" ht="34.5" customHeight="1" x14ac:dyDescent="0.3">
      <c r="B543" s="14" t="s">
        <v>1</v>
      </c>
      <c r="C543" s="8" t="s">
        <v>21</v>
      </c>
      <c r="D543" s="12" t="s">
        <v>7</v>
      </c>
      <c r="E543" s="12" t="s">
        <v>6</v>
      </c>
      <c r="F543" s="12"/>
      <c r="G543" s="12"/>
      <c r="H543" s="66"/>
      <c r="I543" s="343">
        <f>I544</f>
        <v>0</v>
      </c>
      <c r="J543" s="343">
        <v>0</v>
      </c>
      <c r="K543" s="341">
        <v>0</v>
      </c>
    </row>
    <row r="544" spans="1:11" ht="34.5" customHeight="1" x14ac:dyDescent="0.3">
      <c r="B544" s="448" t="s">
        <v>158</v>
      </c>
      <c r="C544" s="8" t="s">
        <v>21</v>
      </c>
      <c r="D544" s="2" t="s">
        <v>7</v>
      </c>
      <c r="E544" s="2" t="s">
        <v>6</v>
      </c>
      <c r="F544" s="58" t="s">
        <v>382</v>
      </c>
      <c r="G544" s="2"/>
      <c r="H544" s="66"/>
      <c r="I544" s="343">
        <f>I545+I550</f>
        <v>0</v>
      </c>
      <c r="J544" s="343">
        <f>J545+J550</f>
        <v>0</v>
      </c>
      <c r="K544" s="341">
        <v>0</v>
      </c>
    </row>
    <row r="545" spans="2:11" ht="34.5" customHeight="1" x14ac:dyDescent="0.3">
      <c r="B545" s="119" t="s">
        <v>463</v>
      </c>
      <c r="C545" s="90" t="s">
        <v>21</v>
      </c>
      <c r="D545" s="96" t="s">
        <v>7</v>
      </c>
      <c r="E545" s="97" t="s">
        <v>6</v>
      </c>
      <c r="F545" s="96" t="s">
        <v>383</v>
      </c>
      <c r="G545" s="31"/>
      <c r="H545" s="66"/>
      <c r="I545" s="343">
        <f>I546+I548</f>
        <v>0</v>
      </c>
      <c r="J545" s="343">
        <f>J546+J548</f>
        <v>0</v>
      </c>
      <c r="K545" s="341">
        <f>K546</f>
        <v>0</v>
      </c>
    </row>
    <row r="546" spans="2:11" ht="34.5" customHeight="1" x14ac:dyDescent="0.3">
      <c r="B546" s="451" t="s">
        <v>461</v>
      </c>
      <c r="C546" s="90" t="s">
        <v>21</v>
      </c>
      <c r="D546" s="96" t="s">
        <v>7</v>
      </c>
      <c r="E546" s="97" t="s">
        <v>6</v>
      </c>
      <c r="F546" s="96" t="s">
        <v>384</v>
      </c>
      <c r="G546" s="31"/>
      <c r="H546" s="66"/>
      <c r="I546" s="343">
        <f>I547</f>
        <v>0</v>
      </c>
      <c r="J546" s="343">
        <f>J547</f>
        <v>0</v>
      </c>
      <c r="K546" s="341">
        <f>K547</f>
        <v>0</v>
      </c>
    </row>
    <row r="547" spans="2:11" ht="34.5" customHeight="1" x14ac:dyDescent="0.3">
      <c r="B547" s="118" t="s">
        <v>129</v>
      </c>
      <c r="C547" s="90" t="s">
        <v>21</v>
      </c>
      <c r="D547" s="96" t="s">
        <v>7</v>
      </c>
      <c r="E547" s="97" t="s">
        <v>6</v>
      </c>
      <c r="F547" s="96" t="s">
        <v>384</v>
      </c>
      <c r="G547" s="93" t="s">
        <v>128</v>
      </c>
      <c r="H547" s="66"/>
      <c r="I547" s="343"/>
      <c r="J547" s="343">
        <v>0</v>
      </c>
      <c r="K547" s="341">
        <v>0</v>
      </c>
    </row>
    <row r="548" spans="2:11" ht="198.75" customHeight="1" x14ac:dyDescent="0.3">
      <c r="B548" s="466" t="s">
        <v>614</v>
      </c>
      <c r="C548" s="8" t="s">
        <v>21</v>
      </c>
      <c r="D548" s="2" t="s">
        <v>7</v>
      </c>
      <c r="E548" s="2" t="s">
        <v>6</v>
      </c>
      <c r="F548" s="2" t="s">
        <v>385</v>
      </c>
      <c r="G548" s="2"/>
      <c r="H548" s="66"/>
      <c r="I548" s="343">
        <f>I549</f>
        <v>0</v>
      </c>
      <c r="J548" s="343">
        <v>0</v>
      </c>
      <c r="K548" s="341">
        <v>0</v>
      </c>
    </row>
    <row r="549" spans="2:11" ht="34.5" customHeight="1" x14ac:dyDescent="0.3">
      <c r="B549" s="118" t="s">
        <v>129</v>
      </c>
      <c r="C549" s="8" t="s">
        <v>21</v>
      </c>
      <c r="D549" s="2" t="s">
        <v>7</v>
      </c>
      <c r="E549" s="2" t="s">
        <v>6</v>
      </c>
      <c r="F549" s="2" t="s">
        <v>385</v>
      </c>
      <c r="G549" s="98" t="s">
        <v>128</v>
      </c>
      <c r="H549" s="66"/>
      <c r="I549" s="343"/>
      <c r="J549" s="343">
        <v>0</v>
      </c>
      <c r="K549" s="341">
        <v>0</v>
      </c>
    </row>
    <row r="550" spans="2:11" ht="61.5" customHeight="1" x14ac:dyDescent="0.3">
      <c r="B550" s="120" t="s">
        <v>159</v>
      </c>
      <c r="C550" s="8" t="s">
        <v>21</v>
      </c>
      <c r="D550" s="2" t="s">
        <v>7</v>
      </c>
      <c r="E550" s="2" t="s">
        <v>6</v>
      </c>
      <c r="F550" s="2" t="s">
        <v>386</v>
      </c>
      <c r="G550" s="2"/>
      <c r="H550" s="66"/>
      <c r="I550" s="343">
        <f>I551</f>
        <v>0</v>
      </c>
      <c r="J550" s="343">
        <v>0</v>
      </c>
      <c r="K550" s="341">
        <v>0</v>
      </c>
    </row>
    <row r="551" spans="2:11" ht="61.5" customHeight="1" x14ac:dyDescent="0.3">
      <c r="B551" s="120" t="s">
        <v>110</v>
      </c>
      <c r="C551" s="8" t="s">
        <v>21</v>
      </c>
      <c r="D551" s="2" t="s">
        <v>7</v>
      </c>
      <c r="E551" s="2" t="s">
        <v>6</v>
      </c>
      <c r="F551" s="2" t="s">
        <v>387</v>
      </c>
      <c r="G551" s="2"/>
      <c r="H551" s="66"/>
      <c r="I551" s="343">
        <f>I552</f>
        <v>0</v>
      </c>
      <c r="J551" s="343">
        <v>0</v>
      </c>
      <c r="K551" s="341">
        <v>0</v>
      </c>
    </row>
    <row r="552" spans="2:11" ht="34.5" customHeight="1" x14ac:dyDescent="0.3">
      <c r="B552" s="89" t="s">
        <v>132</v>
      </c>
      <c r="C552" s="90" t="s">
        <v>21</v>
      </c>
      <c r="D552" s="94" t="s">
        <v>7</v>
      </c>
      <c r="E552" s="94" t="s">
        <v>6</v>
      </c>
      <c r="F552" s="2" t="s">
        <v>387</v>
      </c>
      <c r="G552" s="94" t="s">
        <v>128</v>
      </c>
      <c r="H552" s="66"/>
      <c r="I552" s="343"/>
      <c r="J552" s="343">
        <v>0</v>
      </c>
      <c r="K552" s="341">
        <v>0</v>
      </c>
    </row>
    <row r="553" spans="2:11" ht="28.5" customHeight="1" x14ac:dyDescent="0.3">
      <c r="B553" s="367" t="s">
        <v>470</v>
      </c>
      <c r="C553" s="8" t="s">
        <v>21</v>
      </c>
      <c r="D553" s="2" t="s">
        <v>7</v>
      </c>
      <c r="E553" s="2" t="s">
        <v>8</v>
      </c>
      <c r="F553" s="2"/>
      <c r="G553" s="2"/>
      <c r="H553" s="66"/>
      <c r="I553" s="341">
        <f t="shared" ref="I553:K553" si="76">I554</f>
        <v>0</v>
      </c>
      <c r="J553" s="341">
        <f t="shared" si="76"/>
        <v>53191.7</v>
      </c>
      <c r="K553" s="341">
        <f t="shared" si="76"/>
        <v>53323.799999999996</v>
      </c>
    </row>
    <row r="554" spans="2:11" ht="41.25" customHeight="1" x14ac:dyDescent="0.3">
      <c r="B554" s="366" t="s">
        <v>158</v>
      </c>
      <c r="C554" s="8" t="s">
        <v>21</v>
      </c>
      <c r="D554" s="2" t="s">
        <v>7</v>
      </c>
      <c r="E554" s="2" t="s">
        <v>8</v>
      </c>
      <c r="F554" s="58" t="s">
        <v>382</v>
      </c>
      <c r="G554" s="2"/>
      <c r="H554" s="66"/>
      <c r="I554" s="341">
        <f>I555+I560</f>
        <v>0</v>
      </c>
      <c r="J554" s="341">
        <f>J555+J560</f>
        <v>53191.7</v>
      </c>
      <c r="K554" s="341">
        <f>K555+K560</f>
        <v>53323.799999999996</v>
      </c>
    </row>
    <row r="555" spans="2:11" ht="34.5" customHeight="1" x14ac:dyDescent="0.3">
      <c r="B555" s="119" t="s">
        <v>463</v>
      </c>
      <c r="C555" s="90" t="s">
        <v>21</v>
      </c>
      <c r="D555" s="96" t="s">
        <v>7</v>
      </c>
      <c r="E555" s="97" t="s">
        <v>8</v>
      </c>
      <c r="F555" s="96" t="s">
        <v>383</v>
      </c>
      <c r="G555" s="31"/>
      <c r="H555" s="66"/>
      <c r="I555" s="341">
        <f>I556+I558</f>
        <v>0</v>
      </c>
      <c r="J555" s="341">
        <f>J556+J558</f>
        <v>6904.1</v>
      </c>
      <c r="K555" s="341">
        <f>K556+K558</f>
        <v>6930.1</v>
      </c>
    </row>
    <row r="556" spans="2:11" ht="39" customHeight="1" x14ac:dyDescent="0.3">
      <c r="B556" s="368" t="s">
        <v>461</v>
      </c>
      <c r="C556" s="90" t="s">
        <v>21</v>
      </c>
      <c r="D556" s="96" t="s">
        <v>7</v>
      </c>
      <c r="E556" s="97" t="s">
        <v>8</v>
      </c>
      <c r="F556" s="96" t="s">
        <v>384</v>
      </c>
      <c r="G556" s="31"/>
      <c r="H556" s="66"/>
      <c r="I556" s="341">
        <f>I557</f>
        <v>0</v>
      </c>
      <c r="J556" s="341">
        <f>J557</f>
        <v>6262.1</v>
      </c>
      <c r="K556" s="341">
        <f>K557</f>
        <v>6262.1</v>
      </c>
    </row>
    <row r="557" spans="2:11" ht="28.5" customHeight="1" x14ac:dyDescent="0.3">
      <c r="B557" s="118" t="s">
        <v>129</v>
      </c>
      <c r="C557" s="90" t="s">
        <v>21</v>
      </c>
      <c r="D557" s="96" t="s">
        <v>7</v>
      </c>
      <c r="E557" s="97" t="s">
        <v>8</v>
      </c>
      <c r="F557" s="96" t="s">
        <v>384</v>
      </c>
      <c r="G557" s="93" t="s">
        <v>128</v>
      </c>
      <c r="H557" s="66"/>
      <c r="I557" s="341"/>
      <c r="J557" s="341">
        <v>6262.1</v>
      </c>
      <c r="K557" s="341">
        <v>6262.1</v>
      </c>
    </row>
    <row r="558" spans="2:11" ht="195.75" customHeight="1" x14ac:dyDescent="0.3">
      <c r="B558" s="466" t="s">
        <v>614</v>
      </c>
      <c r="C558" s="8" t="s">
        <v>21</v>
      </c>
      <c r="D558" s="2" t="s">
        <v>7</v>
      </c>
      <c r="E558" s="2" t="s">
        <v>8</v>
      </c>
      <c r="F558" s="2" t="s">
        <v>385</v>
      </c>
      <c r="G558" s="2"/>
      <c r="H558" s="66"/>
      <c r="I558" s="341">
        <f>I559</f>
        <v>0</v>
      </c>
      <c r="J558" s="341">
        <f>J559</f>
        <v>642</v>
      </c>
      <c r="K558" s="341">
        <f>K559</f>
        <v>668</v>
      </c>
    </row>
    <row r="559" spans="2:11" ht="28.5" customHeight="1" x14ac:dyDescent="0.3">
      <c r="B559" s="118" t="s">
        <v>129</v>
      </c>
      <c r="C559" s="8" t="s">
        <v>21</v>
      </c>
      <c r="D559" s="2" t="s">
        <v>7</v>
      </c>
      <c r="E559" s="2" t="s">
        <v>8</v>
      </c>
      <c r="F559" s="2" t="s">
        <v>385</v>
      </c>
      <c r="G559" s="98" t="s">
        <v>128</v>
      </c>
      <c r="H559" s="66"/>
      <c r="I559" s="341"/>
      <c r="J559" s="341">
        <v>642</v>
      </c>
      <c r="K559" s="341">
        <v>668</v>
      </c>
    </row>
    <row r="560" spans="2:11" ht="61.5" customHeight="1" x14ac:dyDescent="0.3">
      <c r="B560" s="120" t="s">
        <v>159</v>
      </c>
      <c r="C560" s="8" t="s">
        <v>21</v>
      </c>
      <c r="D560" s="2" t="s">
        <v>7</v>
      </c>
      <c r="E560" s="2" t="s">
        <v>8</v>
      </c>
      <c r="F560" s="2" t="s">
        <v>386</v>
      </c>
      <c r="G560" s="2"/>
      <c r="H560" s="66"/>
      <c r="I560" s="341">
        <f t="shared" ref="I560:K561" si="77">I561</f>
        <v>0</v>
      </c>
      <c r="J560" s="341">
        <f t="shared" si="77"/>
        <v>46287.6</v>
      </c>
      <c r="K560" s="341">
        <f t="shared" si="77"/>
        <v>46393.7</v>
      </c>
    </row>
    <row r="561" spans="2:11" ht="63" customHeight="1" x14ac:dyDescent="0.3">
      <c r="B561" s="120" t="s">
        <v>110</v>
      </c>
      <c r="C561" s="8" t="s">
        <v>21</v>
      </c>
      <c r="D561" s="2" t="s">
        <v>7</v>
      </c>
      <c r="E561" s="2" t="s">
        <v>8</v>
      </c>
      <c r="F561" s="2" t="s">
        <v>387</v>
      </c>
      <c r="G561" s="2"/>
      <c r="H561" s="66"/>
      <c r="I561" s="341">
        <f t="shared" si="77"/>
        <v>0</v>
      </c>
      <c r="J561" s="341">
        <f t="shared" si="77"/>
        <v>46287.6</v>
      </c>
      <c r="K561" s="341">
        <f t="shared" si="77"/>
        <v>46393.7</v>
      </c>
    </row>
    <row r="562" spans="2:11" ht="28.5" customHeight="1" x14ac:dyDescent="0.3">
      <c r="B562" s="89" t="s">
        <v>132</v>
      </c>
      <c r="C562" s="90" t="s">
        <v>21</v>
      </c>
      <c r="D562" s="94" t="s">
        <v>7</v>
      </c>
      <c r="E562" s="94" t="s">
        <v>8</v>
      </c>
      <c r="F562" s="2" t="s">
        <v>387</v>
      </c>
      <c r="G562" s="94" t="s">
        <v>128</v>
      </c>
      <c r="H562" s="66"/>
      <c r="I562" s="444"/>
      <c r="J562" s="341">
        <v>46287.6</v>
      </c>
      <c r="K562" s="341">
        <v>46393.7</v>
      </c>
    </row>
    <row r="563" spans="2:11" ht="28.5" customHeight="1" x14ac:dyDescent="0.3">
      <c r="B563" s="33" t="s">
        <v>100</v>
      </c>
      <c r="C563" s="8" t="s">
        <v>21</v>
      </c>
      <c r="D563" s="9" t="s">
        <v>9</v>
      </c>
      <c r="E563" s="9"/>
      <c r="F563" s="9"/>
      <c r="G563" s="9"/>
      <c r="H563" s="66"/>
      <c r="I563" s="343">
        <f>I564+I585</f>
        <v>13934.4</v>
      </c>
      <c r="J563" s="343">
        <f>J564+J585</f>
        <v>49865.8</v>
      </c>
      <c r="K563" s="341">
        <f>K564+K585</f>
        <v>49918.799999999996</v>
      </c>
    </row>
    <row r="564" spans="2:11" ht="24" customHeight="1" x14ac:dyDescent="0.3">
      <c r="B564" s="33" t="s">
        <v>62</v>
      </c>
      <c r="C564" s="8" t="s">
        <v>21</v>
      </c>
      <c r="D564" s="2" t="s">
        <v>9</v>
      </c>
      <c r="E564" s="2" t="s">
        <v>3</v>
      </c>
      <c r="F564" s="2"/>
      <c r="G564" s="2"/>
      <c r="H564" s="66"/>
      <c r="I564" s="343">
        <f>I568+I565</f>
        <v>13934.4</v>
      </c>
      <c r="J564" s="343">
        <f>J568</f>
        <v>42546.100000000006</v>
      </c>
      <c r="K564" s="341">
        <f>K568</f>
        <v>42635.199999999997</v>
      </c>
    </row>
    <row r="565" spans="2:11" ht="102" customHeight="1" x14ac:dyDescent="0.3">
      <c r="B565" s="450" t="s">
        <v>519</v>
      </c>
      <c r="C565" s="8" t="s">
        <v>21</v>
      </c>
      <c r="D565" s="2" t="s">
        <v>9</v>
      </c>
      <c r="E565" s="2" t="s">
        <v>3</v>
      </c>
      <c r="F565" s="2" t="s">
        <v>518</v>
      </c>
      <c r="G565" s="2"/>
      <c r="H565" s="66"/>
      <c r="I565" s="343">
        <f>I566</f>
        <v>0</v>
      </c>
      <c r="J565" s="343">
        <v>0</v>
      </c>
      <c r="K565" s="341">
        <v>0</v>
      </c>
    </row>
    <row r="566" spans="2:11" ht="69.75" customHeight="1" x14ac:dyDescent="0.3">
      <c r="B566" s="450" t="s">
        <v>536</v>
      </c>
      <c r="C566" s="8" t="s">
        <v>21</v>
      </c>
      <c r="D566" s="2" t="s">
        <v>9</v>
      </c>
      <c r="E566" s="2" t="s">
        <v>3</v>
      </c>
      <c r="F566" s="2" t="s">
        <v>517</v>
      </c>
      <c r="G566" s="2"/>
      <c r="H566" s="66"/>
      <c r="I566" s="343">
        <f>I567</f>
        <v>0</v>
      </c>
      <c r="J566" s="343">
        <v>0</v>
      </c>
      <c r="K566" s="341">
        <v>0</v>
      </c>
    </row>
    <row r="567" spans="2:11" ht="24" customHeight="1" x14ac:dyDescent="0.3">
      <c r="B567" s="89" t="s">
        <v>129</v>
      </c>
      <c r="C567" s="8" t="s">
        <v>21</v>
      </c>
      <c r="D567" s="2" t="s">
        <v>9</v>
      </c>
      <c r="E567" s="2" t="s">
        <v>3</v>
      </c>
      <c r="F567" s="2" t="s">
        <v>517</v>
      </c>
      <c r="G567" s="2" t="s">
        <v>128</v>
      </c>
      <c r="H567" s="66"/>
      <c r="I567" s="343"/>
      <c r="J567" s="343">
        <v>0</v>
      </c>
      <c r="K567" s="341">
        <v>0</v>
      </c>
    </row>
    <row r="568" spans="2:11" ht="47.25" customHeight="1" x14ac:dyDescent="0.3">
      <c r="B568" s="155" t="s">
        <v>158</v>
      </c>
      <c r="C568" s="8" t="s">
        <v>21</v>
      </c>
      <c r="D568" s="2" t="s">
        <v>9</v>
      </c>
      <c r="E568" s="2" t="s">
        <v>3</v>
      </c>
      <c r="F568" s="2" t="s">
        <v>382</v>
      </c>
      <c r="G568" s="2"/>
      <c r="H568" s="66"/>
      <c r="I568" s="343">
        <f>I569+I574+I582</f>
        <v>13934.4</v>
      </c>
      <c r="J568" s="343">
        <f>J569+J574+J582</f>
        <v>42546.100000000006</v>
      </c>
      <c r="K568" s="341">
        <f>K569+K574+K582</f>
        <v>42635.199999999997</v>
      </c>
    </row>
    <row r="569" spans="2:11" ht="40.5" customHeight="1" x14ac:dyDescent="0.3">
      <c r="B569" s="360" t="s">
        <v>458</v>
      </c>
      <c r="C569" s="8" t="s">
        <v>21</v>
      </c>
      <c r="D569" s="31" t="s">
        <v>9</v>
      </c>
      <c r="E569" s="31" t="s">
        <v>3</v>
      </c>
      <c r="F569" s="55" t="s">
        <v>390</v>
      </c>
      <c r="G569" s="2"/>
      <c r="H569" s="66"/>
      <c r="I569" s="341">
        <f>I570</f>
        <v>0</v>
      </c>
      <c r="J569" s="341">
        <f>J570</f>
        <v>6228.1</v>
      </c>
      <c r="K569" s="341">
        <f>K570</f>
        <v>6228.1</v>
      </c>
    </row>
    <row r="570" spans="2:11" ht="45" customHeight="1" x14ac:dyDescent="0.3">
      <c r="B570" s="360" t="s">
        <v>459</v>
      </c>
      <c r="C570" s="8" t="s">
        <v>21</v>
      </c>
      <c r="D570" s="2" t="s">
        <v>9</v>
      </c>
      <c r="E570" s="2" t="s">
        <v>3</v>
      </c>
      <c r="F570" s="2" t="s">
        <v>391</v>
      </c>
      <c r="G570" s="2"/>
      <c r="H570" s="66"/>
      <c r="I570" s="343">
        <f>I571+I573+I572</f>
        <v>0</v>
      </c>
      <c r="J570" s="343">
        <f>J571+J573+J572</f>
        <v>6228.1</v>
      </c>
      <c r="K570" s="341">
        <f>K571+K573+K572</f>
        <v>6228.1</v>
      </c>
    </row>
    <row r="571" spans="2:11" ht="59.25" customHeight="1" x14ac:dyDescent="0.3">
      <c r="B571" s="118" t="s">
        <v>120</v>
      </c>
      <c r="C571" s="8" t="s">
        <v>21</v>
      </c>
      <c r="D571" s="31" t="s">
        <v>9</v>
      </c>
      <c r="E571" s="31" t="s">
        <v>3</v>
      </c>
      <c r="F571" s="2" t="s">
        <v>391</v>
      </c>
      <c r="G571" s="2" t="s">
        <v>93</v>
      </c>
      <c r="H571" s="66"/>
      <c r="I571" s="341"/>
      <c r="J571" s="343">
        <v>5860.1</v>
      </c>
      <c r="K571" s="341">
        <v>5860.1</v>
      </c>
    </row>
    <row r="572" spans="2:11" ht="31.5" customHeight="1" x14ac:dyDescent="0.3">
      <c r="B572" s="118" t="s">
        <v>444</v>
      </c>
      <c r="C572" s="8" t="s">
        <v>21</v>
      </c>
      <c r="D572" s="31" t="s">
        <v>9</v>
      </c>
      <c r="E572" s="31" t="s">
        <v>3</v>
      </c>
      <c r="F572" s="2" t="s">
        <v>391</v>
      </c>
      <c r="G572" s="2" t="s">
        <v>443</v>
      </c>
      <c r="H572" s="66"/>
      <c r="I572" s="444"/>
      <c r="J572" s="343">
        <v>18</v>
      </c>
      <c r="K572" s="341">
        <v>18</v>
      </c>
    </row>
    <row r="573" spans="2:11" ht="28.5" customHeight="1" x14ac:dyDescent="0.3">
      <c r="B573" s="118" t="s">
        <v>129</v>
      </c>
      <c r="C573" s="8" t="s">
        <v>21</v>
      </c>
      <c r="D573" s="31" t="s">
        <v>9</v>
      </c>
      <c r="E573" s="31" t="s">
        <v>3</v>
      </c>
      <c r="F573" s="2" t="s">
        <v>391</v>
      </c>
      <c r="G573" s="2" t="s">
        <v>128</v>
      </c>
      <c r="H573" s="66"/>
      <c r="I573" s="444"/>
      <c r="J573" s="343">
        <v>350</v>
      </c>
      <c r="K573" s="341">
        <v>350</v>
      </c>
    </row>
    <row r="574" spans="2:11" ht="46.5" customHeight="1" x14ac:dyDescent="0.3">
      <c r="B574" s="401" t="s">
        <v>463</v>
      </c>
      <c r="C574" s="8" t="s">
        <v>21</v>
      </c>
      <c r="D574" s="31" t="s">
        <v>9</v>
      </c>
      <c r="E574" s="35" t="s">
        <v>3</v>
      </c>
      <c r="F574" s="31" t="s">
        <v>383</v>
      </c>
      <c r="G574" s="31"/>
      <c r="H574" s="72"/>
      <c r="I574" s="341">
        <f>I575+I580+I578</f>
        <v>13934.4</v>
      </c>
      <c r="J574" s="341">
        <f>J575+J580+J578</f>
        <v>24309.8</v>
      </c>
      <c r="K574" s="341">
        <f>K575+K580+K578</f>
        <v>24287.699999999997</v>
      </c>
    </row>
    <row r="575" spans="2:11" ht="47.25" customHeight="1" x14ac:dyDescent="0.3">
      <c r="B575" s="401" t="s">
        <v>462</v>
      </c>
      <c r="C575" s="8" t="s">
        <v>21</v>
      </c>
      <c r="D575" s="31" t="s">
        <v>9</v>
      </c>
      <c r="E575" s="35" t="s">
        <v>3</v>
      </c>
      <c r="F575" s="31" t="s">
        <v>384</v>
      </c>
      <c r="G575" s="31"/>
      <c r="H575" s="72"/>
      <c r="I575" s="341">
        <f>I577+I576</f>
        <v>0</v>
      </c>
      <c r="J575" s="341">
        <f>J577+J576</f>
        <v>4969.7</v>
      </c>
      <c r="K575" s="341">
        <f>K577+K576</f>
        <v>4969.7</v>
      </c>
    </row>
    <row r="576" spans="2:11" ht="63.75" customHeight="1" x14ac:dyDescent="0.3">
      <c r="B576" s="400" t="s">
        <v>120</v>
      </c>
      <c r="C576" s="8" t="s">
        <v>21</v>
      </c>
      <c r="D576" s="31" t="s">
        <v>9</v>
      </c>
      <c r="E576" s="35" t="s">
        <v>3</v>
      </c>
      <c r="F576" s="31" t="s">
        <v>384</v>
      </c>
      <c r="G576" s="31" t="s">
        <v>93</v>
      </c>
      <c r="H576" s="72"/>
      <c r="I576" s="341"/>
      <c r="J576" s="341">
        <v>105</v>
      </c>
      <c r="K576" s="341">
        <v>105</v>
      </c>
    </row>
    <row r="577" spans="2:11" ht="28.5" customHeight="1" x14ac:dyDescent="0.3">
      <c r="B577" s="400" t="s">
        <v>129</v>
      </c>
      <c r="C577" s="8" t="s">
        <v>21</v>
      </c>
      <c r="D577" s="31" t="s">
        <v>9</v>
      </c>
      <c r="E577" s="35" t="s">
        <v>3</v>
      </c>
      <c r="F577" s="31" t="s">
        <v>384</v>
      </c>
      <c r="G577" s="32" t="s">
        <v>128</v>
      </c>
      <c r="H577" s="72"/>
      <c r="I577" s="341"/>
      <c r="J577" s="341">
        <v>4864.7</v>
      </c>
      <c r="K577" s="341">
        <v>4864.7</v>
      </c>
    </row>
    <row r="578" spans="2:11" ht="105.75" customHeight="1" x14ac:dyDescent="0.3">
      <c r="B578" s="450" t="s">
        <v>542</v>
      </c>
      <c r="C578" s="8" t="s">
        <v>21</v>
      </c>
      <c r="D578" s="31" t="s">
        <v>9</v>
      </c>
      <c r="E578" s="35" t="s">
        <v>3</v>
      </c>
      <c r="F578" s="31" t="s">
        <v>541</v>
      </c>
      <c r="G578" s="32"/>
      <c r="H578" s="72"/>
      <c r="I578" s="341">
        <f>I579</f>
        <v>13934.4</v>
      </c>
      <c r="J578" s="341">
        <f>J579</f>
        <v>13934.7</v>
      </c>
      <c r="K578" s="341">
        <f>K579</f>
        <v>13912.6</v>
      </c>
    </row>
    <row r="579" spans="2:11" ht="34.5" customHeight="1" x14ac:dyDescent="0.3">
      <c r="B579" s="450" t="s">
        <v>129</v>
      </c>
      <c r="C579" s="8" t="s">
        <v>21</v>
      </c>
      <c r="D579" s="31" t="s">
        <v>9</v>
      </c>
      <c r="E579" s="35" t="s">
        <v>3</v>
      </c>
      <c r="F579" s="31" t="s">
        <v>541</v>
      </c>
      <c r="G579" s="32" t="s">
        <v>128</v>
      </c>
      <c r="H579" s="72"/>
      <c r="I579" s="341">
        <v>13934.4</v>
      </c>
      <c r="J579" s="341">
        <v>13934.7</v>
      </c>
      <c r="K579" s="341">
        <v>13912.6</v>
      </c>
    </row>
    <row r="580" spans="2:11" ht="62.25" customHeight="1" x14ac:dyDescent="0.3">
      <c r="B580" s="135" t="s">
        <v>473</v>
      </c>
      <c r="C580" s="8" t="s">
        <v>21</v>
      </c>
      <c r="D580" s="31" t="s">
        <v>9</v>
      </c>
      <c r="E580" s="35" t="s">
        <v>3</v>
      </c>
      <c r="F580" s="31" t="s">
        <v>472</v>
      </c>
      <c r="G580" s="32"/>
      <c r="H580" s="72"/>
      <c r="I580" s="341">
        <f>I581</f>
        <v>0</v>
      </c>
      <c r="J580" s="341">
        <f>J581</f>
        <v>5405.4</v>
      </c>
      <c r="K580" s="341">
        <f>K581</f>
        <v>5405.4</v>
      </c>
    </row>
    <row r="581" spans="2:11" ht="28.5" customHeight="1" x14ac:dyDescent="0.3">
      <c r="B581" s="135" t="s">
        <v>129</v>
      </c>
      <c r="C581" s="8" t="s">
        <v>21</v>
      </c>
      <c r="D581" s="31" t="s">
        <v>9</v>
      </c>
      <c r="E581" s="35" t="s">
        <v>3</v>
      </c>
      <c r="F581" s="31" t="s">
        <v>472</v>
      </c>
      <c r="G581" s="32" t="s">
        <v>128</v>
      </c>
      <c r="H581" s="72"/>
      <c r="I581" s="341"/>
      <c r="J581" s="341">
        <v>5405.4</v>
      </c>
      <c r="K581" s="341">
        <v>5405.4</v>
      </c>
    </row>
    <row r="582" spans="2:11" ht="65.25" customHeight="1" x14ac:dyDescent="0.3">
      <c r="B582" s="399" t="s">
        <v>159</v>
      </c>
      <c r="C582" s="8" t="s">
        <v>21</v>
      </c>
      <c r="D582" s="2" t="s">
        <v>9</v>
      </c>
      <c r="E582" s="2" t="s">
        <v>3</v>
      </c>
      <c r="F582" s="2" t="s">
        <v>386</v>
      </c>
      <c r="G582" s="2"/>
      <c r="H582" s="72"/>
      <c r="I582" s="341">
        <f t="shared" ref="I582:K583" si="78">I583</f>
        <v>0</v>
      </c>
      <c r="J582" s="341">
        <f t="shared" si="78"/>
        <v>12008.2</v>
      </c>
      <c r="K582" s="341">
        <f t="shared" si="78"/>
        <v>12119.4</v>
      </c>
    </row>
    <row r="583" spans="2:11" ht="60.75" customHeight="1" x14ac:dyDescent="0.3">
      <c r="B583" s="399" t="s">
        <v>110</v>
      </c>
      <c r="C583" s="8" t="s">
        <v>21</v>
      </c>
      <c r="D583" s="2" t="s">
        <v>9</v>
      </c>
      <c r="E583" s="2" t="s">
        <v>3</v>
      </c>
      <c r="F583" s="2" t="s">
        <v>387</v>
      </c>
      <c r="G583" s="2"/>
      <c r="H583" s="72"/>
      <c r="I583" s="341">
        <f t="shared" si="78"/>
        <v>0</v>
      </c>
      <c r="J583" s="341">
        <f t="shared" si="78"/>
        <v>12008.2</v>
      </c>
      <c r="K583" s="341">
        <f t="shared" si="78"/>
        <v>12119.4</v>
      </c>
    </row>
    <row r="584" spans="2:11" ht="40.5" customHeight="1" x14ac:dyDescent="0.3">
      <c r="B584" s="15" t="s">
        <v>129</v>
      </c>
      <c r="C584" s="8" t="s">
        <v>21</v>
      </c>
      <c r="D584" s="2" t="s">
        <v>9</v>
      </c>
      <c r="E584" s="2" t="s">
        <v>3</v>
      </c>
      <c r="F584" s="2" t="s">
        <v>387</v>
      </c>
      <c r="G584" s="2" t="s">
        <v>128</v>
      </c>
      <c r="H584" s="72"/>
      <c r="I584" s="341"/>
      <c r="J584" s="341">
        <v>12008.2</v>
      </c>
      <c r="K584" s="341">
        <v>12119.4</v>
      </c>
    </row>
    <row r="585" spans="2:11" ht="45.75" customHeight="1" x14ac:dyDescent="0.3">
      <c r="B585" s="399" t="s">
        <v>73</v>
      </c>
      <c r="C585" s="8" t="s">
        <v>21</v>
      </c>
      <c r="D585" s="2" t="s">
        <v>9</v>
      </c>
      <c r="E585" s="2" t="s">
        <v>10</v>
      </c>
      <c r="F585" s="2"/>
      <c r="G585" s="2"/>
      <c r="H585" s="72"/>
      <c r="I585" s="343">
        <f>I586</f>
        <v>0</v>
      </c>
      <c r="J585" s="343">
        <f>J586</f>
        <v>7319.6999999999989</v>
      </c>
      <c r="K585" s="341">
        <f>K586</f>
        <v>7283.5999999999995</v>
      </c>
    </row>
    <row r="586" spans="2:11" ht="45.75" customHeight="1" x14ac:dyDescent="0.3">
      <c r="B586" s="155" t="s">
        <v>158</v>
      </c>
      <c r="C586" s="8" t="s">
        <v>21</v>
      </c>
      <c r="D586" s="2" t="s">
        <v>9</v>
      </c>
      <c r="E586" s="2" t="s">
        <v>10</v>
      </c>
      <c r="F586" s="2" t="s">
        <v>382</v>
      </c>
      <c r="G586" s="2"/>
      <c r="H586" s="66"/>
      <c r="I586" s="343">
        <f>I587+I592</f>
        <v>0</v>
      </c>
      <c r="J586" s="343">
        <f>J587+J592</f>
        <v>7319.6999999999989</v>
      </c>
      <c r="K586" s="341">
        <f>K587+K592</f>
        <v>7283.5999999999995</v>
      </c>
    </row>
    <row r="587" spans="2:11" ht="68.25" customHeight="1" x14ac:dyDescent="0.3">
      <c r="B587" s="120" t="s">
        <v>159</v>
      </c>
      <c r="C587" s="8" t="s">
        <v>21</v>
      </c>
      <c r="D587" s="35" t="s">
        <v>9</v>
      </c>
      <c r="E587" s="2" t="s">
        <v>10</v>
      </c>
      <c r="F587" s="2" t="s">
        <v>386</v>
      </c>
      <c r="G587" s="2"/>
      <c r="H587" s="66"/>
      <c r="I587" s="341">
        <f>I588</f>
        <v>0</v>
      </c>
      <c r="J587" s="341">
        <f>J588</f>
        <v>4446.7999999999993</v>
      </c>
      <c r="K587" s="341">
        <f>K588</f>
        <v>4410.7</v>
      </c>
    </row>
    <row r="588" spans="2:11" ht="67.5" customHeight="1" x14ac:dyDescent="0.3">
      <c r="B588" s="124" t="s">
        <v>110</v>
      </c>
      <c r="C588" s="8" t="s">
        <v>21</v>
      </c>
      <c r="D588" s="35" t="s">
        <v>9</v>
      </c>
      <c r="E588" s="2" t="s">
        <v>10</v>
      </c>
      <c r="F588" s="2" t="s">
        <v>387</v>
      </c>
      <c r="G588" s="31"/>
      <c r="H588" s="66"/>
      <c r="I588" s="341">
        <f>I589+I590+I591</f>
        <v>0</v>
      </c>
      <c r="J588" s="341">
        <f>J589+J590+J591</f>
        <v>4446.7999999999993</v>
      </c>
      <c r="K588" s="341">
        <f>K589+K590+K591</f>
        <v>4410.7</v>
      </c>
    </row>
    <row r="589" spans="2:11" ht="48" customHeight="1" x14ac:dyDescent="0.3">
      <c r="B589" s="121" t="s">
        <v>98</v>
      </c>
      <c r="C589" s="8" t="s">
        <v>21</v>
      </c>
      <c r="D589" s="35" t="s">
        <v>9</v>
      </c>
      <c r="E589" s="2" t="s">
        <v>10</v>
      </c>
      <c r="F589" s="2" t="s">
        <v>387</v>
      </c>
      <c r="G589" s="35" t="s">
        <v>96</v>
      </c>
      <c r="H589" s="66"/>
      <c r="I589" s="341"/>
      <c r="J589" s="341">
        <v>3657.6</v>
      </c>
      <c r="K589" s="341">
        <v>3657.6</v>
      </c>
    </row>
    <row r="590" spans="2:11" ht="60" customHeight="1" x14ac:dyDescent="0.3">
      <c r="B590" s="118" t="s">
        <v>120</v>
      </c>
      <c r="C590" s="8" t="s">
        <v>21</v>
      </c>
      <c r="D590" s="35" t="s">
        <v>9</v>
      </c>
      <c r="E590" s="2" t="s">
        <v>10</v>
      </c>
      <c r="F590" s="2" t="s">
        <v>387</v>
      </c>
      <c r="G590" s="2" t="s">
        <v>93</v>
      </c>
      <c r="H590" s="66"/>
      <c r="I590" s="341"/>
      <c r="J590" s="341">
        <v>782.8</v>
      </c>
      <c r="K590" s="341">
        <v>746.7</v>
      </c>
    </row>
    <row r="591" spans="2:11" ht="48" customHeight="1" x14ac:dyDescent="0.3">
      <c r="B591" s="118" t="s">
        <v>215</v>
      </c>
      <c r="C591" s="8" t="s">
        <v>21</v>
      </c>
      <c r="D591" s="35" t="s">
        <v>9</v>
      </c>
      <c r="E591" s="2" t="s">
        <v>10</v>
      </c>
      <c r="F591" s="2" t="s">
        <v>387</v>
      </c>
      <c r="G591" s="2" t="s">
        <v>94</v>
      </c>
      <c r="H591" s="66"/>
      <c r="I591" s="341"/>
      <c r="J591" s="341">
        <v>6.4</v>
      </c>
      <c r="K591" s="341">
        <v>6.4</v>
      </c>
    </row>
    <row r="592" spans="2:11" ht="48" customHeight="1" x14ac:dyDescent="0.3">
      <c r="B592" s="120" t="s">
        <v>607</v>
      </c>
      <c r="C592" s="8" t="s">
        <v>21</v>
      </c>
      <c r="D592" s="35" t="s">
        <v>9</v>
      </c>
      <c r="E592" s="2" t="s">
        <v>10</v>
      </c>
      <c r="F592" s="35" t="s">
        <v>388</v>
      </c>
      <c r="G592" s="2"/>
      <c r="H592" s="66"/>
      <c r="I592" s="341">
        <f>I593</f>
        <v>0</v>
      </c>
      <c r="J592" s="341">
        <f>J593</f>
        <v>2872.8999999999996</v>
      </c>
      <c r="K592" s="341">
        <f>K593</f>
        <v>2872.8999999999996</v>
      </c>
    </row>
    <row r="593" spans="1:11" ht="44.25" customHeight="1" x14ac:dyDescent="0.3">
      <c r="B593" s="120" t="s">
        <v>106</v>
      </c>
      <c r="C593" s="8" t="s">
        <v>21</v>
      </c>
      <c r="D593" s="35" t="s">
        <v>9</v>
      </c>
      <c r="E593" s="2" t="s">
        <v>10</v>
      </c>
      <c r="F593" s="35" t="s">
        <v>389</v>
      </c>
      <c r="G593" s="31"/>
      <c r="H593" s="66"/>
      <c r="I593" s="341">
        <f>I594+I595+I596</f>
        <v>0</v>
      </c>
      <c r="J593" s="341">
        <f>J594+J595+J596</f>
        <v>2872.8999999999996</v>
      </c>
      <c r="K593" s="341">
        <f>K594+K595+K596</f>
        <v>2872.8999999999996</v>
      </c>
    </row>
    <row r="594" spans="1:11" ht="46.5" customHeight="1" x14ac:dyDescent="0.3">
      <c r="B594" s="121" t="s">
        <v>119</v>
      </c>
      <c r="C594" s="8" t="s">
        <v>21</v>
      </c>
      <c r="D594" s="35" t="s">
        <v>9</v>
      </c>
      <c r="E594" s="2" t="s">
        <v>10</v>
      </c>
      <c r="F594" s="35" t="s">
        <v>389</v>
      </c>
      <c r="G594" s="31" t="s">
        <v>92</v>
      </c>
      <c r="H594" s="66"/>
      <c r="I594" s="341"/>
      <c r="J594" s="341">
        <v>2781.7</v>
      </c>
      <c r="K594" s="341">
        <v>2781.7</v>
      </c>
    </row>
    <row r="595" spans="1:11" ht="61.5" customHeight="1" x14ac:dyDescent="0.3">
      <c r="B595" s="118" t="s">
        <v>120</v>
      </c>
      <c r="C595" s="8" t="s">
        <v>21</v>
      </c>
      <c r="D595" s="35" t="s">
        <v>9</v>
      </c>
      <c r="E595" s="2" t="s">
        <v>10</v>
      </c>
      <c r="F595" s="35" t="s">
        <v>389</v>
      </c>
      <c r="G595" s="114" t="s">
        <v>93</v>
      </c>
      <c r="H595" s="66"/>
      <c r="I595" s="341"/>
      <c r="J595" s="341">
        <v>89.7</v>
      </c>
      <c r="K595" s="341">
        <v>89.7</v>
      </c>
    </row>
    <row r="596" spans="1:11" ht="30.75" customHeight="1" x14ac:dyDescent="0.3">
      <c r="B596" s="118" t="s">
        <v>215</v>
      </c>
      <c r="C596" s="8" t="s">
        <v>21</v>
      </c>
      <c r="D596" s="35" t="s">
        <v>9</v>
      </c>
      <c r="E596" s="2" t="s">
        <v>10</v>
      </c>
      <c r="F596" s="35" t="s">
        <v>389</v>
      </c>
      <c r="G596" s="2" t="s">
        <v>94</v>
      </c>
      <c r="H596" s="66"/>
      <c r="I596" s="341"/>
      <c r="J596" s="341">
        <v>1.5</v>
      </c>
      <c r="K596" s="341">
        <v>1.5</v>
      </c>
    </row>
    <row r="597" spans="1:11" ht="30.75" customHeight="1" x14ac:dyDescent="0.3">
      <c r="B597" s="15" t="s">
        <v>28</v>
      </c>
      <c r="C597" s="6" t="s">
        <v>21</v>
      </c>
      <c r="D597" s="7" t="s">
        <v>23</v>
      </c>
      <c r="E597" s="58"/>
      <c r="F597" s="2"/>
      <c r="G597" s="9"/>
      <c r="H597" s="66"/>
      <c r="I597" s="341">
        <f t="shared" ref="I597:K601" si="79">I598</f>
        <v>0</v>
      </c>
      <c r="J597" s="341">
        <f t="shared" si="79"/>
        <v>12</v>
      </c>
      <c r="K597" s="341">
        <f t="shared" si="79"/>
        <v>12</v>
      </c>
    </row>
    <row r="598" spans="1:11" ht="42" customHeight="1" x14ac:dyDescent="0.3">
      <c r="B598" s="415" t="s">
        <v>89</v>
      </c>
      <c r="C598" s="8" t="s">
        <v>21</v>
      </c>
      <c r="D598" s="55" t="s">
        <v>23</v>
      </c>
      <c r="E598" s="55" t="s">
        <v>4</v>
      </c>
      <c r="F598" s="2"/>
      <c r="G598" s="9"/>
      <c r="H598" s="66"/>
      <c r="I598" s="341">
        <f t="shared" si="79"/>
        <v>0</v>
      </c>
      <c r="J598" s="341">
        <f t="shared" si="79"/>
        <v>12</v>
      </c>
      <c r="K598" s="341">
        <f t="shared" si="79"/>
        <v>12</v>
      </c>
    </row>
    <row r="599" spans="1:11" ht="47.25" customHeight="1" x14ac:dyDescent="0.3">
      <c r="B599" s="416" t="s">
        <v>190</v>
      </c>
      <c r="C599" s="8" t="s">
        <v>21</v>
      </c>
      <c r="D599" s="9" t="s">
        <v>23</v>
      </c>
      <c r="E599" s="9" t="s">
        <v>4</v>
      </c>
      <c r="F599" s="2" t="s">
        <v>337</v>
      </c>
      <c r="G599" s="2"/>
      <c r="H599" s="66"/>
      <c r="I599" s="341">
        <f t="shared" si="79"/>
        <v>0</v>
      </c>
      <c r="J599" s="341">
        <f t="shared" si="79"/>
        <v>12</v>
      </c>
      <c r="K599" s="341">
        <f t="shared" si="79"/>
        <v>12</v>
      </c>
    </row>
    <row r="600" spans="1:11" ht="97.5" customHeight="1" x14ac:dyDescent="0.3">
      <c r="B600" s="416" t="s">
        <v>606</v>
      </c>
      <c r="C600" s="8" t="s">
        <v>21</v>
      </c>
      <c r="D600" s="9" t="s">
        <v>23</v>
      </c>
      <c r="E600" s="9" t="s">
        <v>4</v>
      </c>
      <c r="F600" s="2" t="s">
        <v>363</v>
      </c>
      <c r="G600" s="2"/>
      <c r="H600" s="66"/>
      <c r="I600" s="341">
        <f t="shared" si="79"/>
        <v>0</v>
      </c>
      <c r="J600" s="341">
        <f t="shared" si="79"/>
        <v>12</v>
      </c>
      <c r="K600" s="341">
        <f t="shared" si="79"/>
        <v>12</v>
      </c>
    </row>
    <row r="601" spans="1:11" ht="60" customHeight="1" x14ac:dyDescent="0.3">
      <c r="B601" s="416" t="s">
        <v>197</v>
      </c>
      <c r="C601" s="8" t="s">
        <v>21</v>
      </c>
      <c r="D601" s="9" t="s">
        <v>23</v>
      </c>
      <c r="E601" s="9" t="s">
        <v>4</v>
      </c>
      <c r="F601" s="2" t="s">
        <v>411</v>
      </c>
      <c r="G601" s="2"/>
      <c r="H601" s="66"/>
      <c r="I601" s="341">
        <f t="shared" si="79"/>
        <v>0</v>
      </c>
      <c r="J601" s="341">
        <f t="shared" si="79"/>
        <v>12</v>
      </c>
      <c r="K601" s="341">
        <f t="shared" si="79"/>
        <v>12</v>
      </c>
    </row>
    <row r="602" spans="1:11" ht="30.75" customHeight="1" x14ac:dyDescent="0.3">
      <c r="B602" s="413" t="s">
        <v>132</v>
      </c>
      <c r="C602" s="8" t="s">
        <v>21</v>
      </c>
      <c r="D602" s="9" t="s">
        <v>23</v>
      </c>
      <c r="E602" s="9" t="s">
        <v>4</v>
      </c>
      <c r="F602" s="2" t="s">
        <v>411</v>
      </c>
      <c r="G602" s="2" t="s">
        <v>128</v>
      </c>
      <c r="H602" s="66"/>
      <c r="I602" s="444"/>
      <c r="J602" s="341">
        <v>12</v>
      </c>
      <c r="K602" s="341">
        <v>12</v>
      </c>
    </row>
    <row r="603" spans="1:11" ht="15" customHeight="1" x14ac:dyDescent="0.3">
      <c r="B603" s="414"/>
      <c r="C603" s="8"/>
      <c r="D603" s="2"/>
      <c r="E603" s="2"/>
      <c r="F603" s="2"/>
      <c r="G603" s="2"/>
      <c r="H603" s="66"/>
      <c r="I603" s="444"/>
      <c r="J603" s="341"/>
      <c r="K603" s="41"/>
    </row>
    <row r="604" spans="1:11" ht="64.5" customHeight="1" x14ac:dyDescent="0.2">
      <c r="A604" s="26" t="s">
        <v>46</v>
      </c>
      <c r="B604" s="177" t="s">
        <v>80</v>
      </c>
      <c r="C604" s="18" t="s">
        <v>81</v>
      </c>
      <c r="D604" s="190"/>
      <c r="E604" s="190"/>
      <c r="F604" s="190"/>
      <c r="G604" s="190"/>
      <c r="H604" s="72"/>
      <c r="I604" s="342">
        <f>I611+I605</f>
        <v>0</v>
      </c>
      <c r="J604" s="342">
        <f>J611</f>
        <v>22662.6</v>
      </c>
      <c r="K604" s="410">
        <f>K611</f>
        <v>22801.200000000001</v>
      </c>
    </row>
    <row r="605" spans="1:11" ht="28.5" customHeight="1" x14ac:dyDescent="0.3">
      <c r="A605" s="26"/>
      <c r="B605" s="457" t="s">
        <v>0</v>
      </c>
      <c r="C605" s="454" t="s">
        <v>81</v>
      </c>
      <c r="D605" s="455" t="s">
        <v>7</v>
      </c>
      <c r="E605" s="455"/>
      <c r="F605" s="455"/>
      <c r="G605" s="455"/>
      <c r="H605" s="186"/>
      <c r="I605" s="456">
        <f t="shared" ref="I605:K609" si="80">I606</f>
        <v>0</v>
      </c>
      <c r="J605" s="456">
        <f t="shared" si="80"/>
        <v>0</v>
      </c>
      <c r="K605" s="341">
        <f t="shared" si="80"/>
        <v>0</v>
      </c>
    </row>
    <row r="606" spans="1:11" ht="38.25" customHeight="1" x14ac:dyDescent="0.3">
      <c r="A606" s="26"/>
      <c r="B606" s="457" t="s">
        <v>1</v>
      </c>
      <c r="C606" s="454" t="s">
        <v>81</v>
      </c>
      <c r="D606" s="455" t="s">
        <v>7</v>
      </c>
      <c r="E606" s="455" t="s">
        <v>6</v>
      </c>
      <c r="F606" s="455"/>
      <c r="G606" s="455"/>
      <c r="H606" s="186"/>
      <c r="I606" s="456">
        <f t="shared" si="80"/>
        <v>0</v>
      </c>
      <c r="J606" s="456">
        <f t="shared" si="80"/>
        <v>0</v>
      </c>
      <c r="K606" s="341">
        <f t="shared" si="80"/>
        <v>0</v>
      </c>
    </row>
    <row r="607" spans="1:11" ht="72" customHeight="1" x14ac:dyDescent="0.3">
      <c r="A607" s="26"/>
      <c r="B607" s="397" t="s">
        <v>142</v>
      </c>
      <c r="C607" s="454" t="s">
        <v>81</v>
      </c>
      <c r="D607" s="455" t="s">
        <v>7</v>
      </c>
      <c r="E607" s="455" t="s">
        <v>6</v>
      </c>
      <c r="F607" s="455" t="s">
        <v>355</v>
      </c>
      <c r="G607" s="455"/>
      <c r="H607" s="186"/>
      <c r="I607" s="456">
        <f t="shared" si="80"/>
        <v>0</v>
      </c>
      <c r="J607" s="456">
        <f t="shared" si="80"/>
        <v>0</v>
      </c>
      <c r="K607" s="341">
        <f t="shared" si="80"/>
        <v>0</v>
      </c>
    </row>
    <row r="608" spans="1:11" ht="49.5" customHeight="1" x14ac:dyDescent="0.3">
      <c r="A608" s="26"/>
      <c r="B608" s="397" t="s">
        <v>156</v>
      </c>
      <c r="C608" s="454" t="s">
        <v>81</v>
      </c>
      <c r="D608" s="455" t="s">
        <v>7</v>
      </c>
      <c r="E608" s="455" t="s">
        <v>6</v>
      </c>
      <c r="F608" s="455" t="s">
        <v>356</v>
      </c>
      <c r="G608" s="455"/>
      <c r="H608" s="186"/>
      <c r="I608" s="456">
        <f t="shared" si="80"/>
        <v>0</v>
      </c>
      <c r="J608" s="456">
        <f t="shared" si="80"/>
        <v>0</v>
      </c>
      <c r="K608" s="341">
        <f t="shared" si="80"/>
        <v>0</v>
      </c>
    </row>
    <row r="609" spans="1:11" ht="214.5" customHeight="1" x14ac:dyDescent="0.3">
      <c r="A609" s="26"/>
      <c r="B609" s="449" t="s">
        <v>537</v>
      </c>
      <c r="C609" s="454" t="s">
        <v>81</v>
      </c>
      <c r="D609" s="455" t="s">
        <v>7</v>
      </c>
      <c r="E609" s="455" t="s">
        <v>6</v>
      </c>
      <c r="F609" s="455" t="s">
        <v>442</v>
      </c>
      <c r="G609" s="455"/>
      <c r="H609" s="186"/>
      <c r="I609" s="456">
        <f t="shared" si="80"/>
        <v>0</v>
      </c>
      <c r="J609" s="456">
        <f t="shared" si="80"/>
        <v>0</v>
      </c>
      <c r="K609" s="341">
        <f t="shared" si="80"/>
        <v>0</v>
      </c>
    </row>
    <row r="610" spans="1:11" ht="26.25" customHeight="1" x14ac:dyDescent="0.2">
      <c r="A610" s="26"/>
      <c r="B610" s="15" t="s">
        <v>129</v>
      </c>
      <c r="C610" s="184" t="s">
        <v>81</v>
      </c>
      <c r="D610" s="452" t="s">
        <v>7</v>
      </c>
      <c r="E610" s="452" t="s">
        <v>6</v>
      </c>
      <c r="F610" s="452" t="s">
        <v>442</v>
      </c>
      <c r="G610" s="452" t="s">
        <v>128</v>
      </c>
      <c r="H610" s="72"/>
      <c r="I610" s="453"/>
      <c r="J610" s="453">
        <v>0</v>
      </c>
      <c r="K610" s="345">
        <v>0</v>
      </c>
    </row>
    <row r="611" spans="1:11" ht="25.5" customHeight="1" x14ac:dyDescent="0.3">
      <c r="A611" s="99"/>
      <c r="B611" s="191" t="s">
        <v>77</v>
      </c>
      <c r="C611" s="37">
        <v>929</v>
      </c>
      <c r="D611" s="34" t="s">
        <v>26</v>
      </c>
      <c r="E611" s="34"/>
      <c r="F611" s="34"/>
      <c r="G611" s="34"/>
      <c r="H611" s="30">
        <f>H628</f>
        <v>0</v>
      </c>
      <c r="I611" s="343">
        <f>I622+I628+I612</f>
        <v>0</v>
      </c>
      <c r="J611" s="343">
        <f>J622+J628+J612</f>
        <v>22662.6</v>
      </c>
      <c r="K611" s="41">
        <f>K622+K628+K612</f>
        <v>22801.200000000001</v>
      </c>
    </row>
    <row r="612" spans="1:11" ht="25.5" customHeight="1" x14ac:dyDescent="0.3">
      <c r="A612" s="99"/>
      <c r="B612" s="191" t="s">
        <v>435</v>
      </c>
      <c r="C612" s="37">
        <v>929</v>
      </c>
      <c r="D612" s="34" t="s">
        <v>26</v>
      </c>
      <c r="E612" s="34" t="s">
        <v>3</v>
      </c>
      <c r="F612" s="34"/>
      <c r="G612" s="34"/>
      <c r="H612" s="30"/>
      <c r="I612" s="343">
        <f>I616+I613</f>
        <v>0</v>
      </c>
      <c r="J612" s="343">
        <f>J616</f>
        <v>19153.3</v>
      </c>
      <c r="K612" s="41">
        <f>K616</f>
        <v>19291.900000000001</v>
      </c>
    </row>
    <row r="613" spans="1:11" ht="97.5" customHeight="1" x14ac:dyDescent="0.3">
      <c r="A613" s="99"/>
      <c r="B613" s="450" t="s">
        <v>519</v>
      </c>
      <c r="C613" s="8" t="s">
        <v>81</v>
      </c>
      <c r="D613" s="2" t="s">
        <v>26</v>
      </c>
      <c r="E613" s="2" t="s">
        <v>3</v>
      </c>
      <c r="F613" s="2" t="s">
        <v>518</v>
      </c>
      <c r="G613" s="2"/>
      <c r="H613" s="30"/>
      <c r="I613" s="343">
        <f t="shared" ref="I613:K614" si="81">I614</f>
        <v>0</v>
      </c>
      <c r="J613" s="343">
        <f t="shared" si="81"/>
        <v>0</v>
      </c>
      <c r="K613" s="341">
        <f t="shared" si="81"/>
        <v>0</v>
      </c>
    </row>
    <row r="614" spans="1:11" ht="64.5" customHeight="1" x14ac:dyDescent="0.3">
      <c r="A614" s="99"/>
      <c r="B614" s="450" t="s">
        <v>536</v>
      </c>
      <c r="C614" s="8" t="s">
        <v>81</v>
      </c>
      <c r="D614" s="2" t="s">
        <v>26</v>
      </c>
      <c r="E614" s="2" t="s">
        <v>3</v>
      </c>
      <c r="F614" s="2" t="s">
        <v>517</v>
      </c>
      <c r="G614" s="2"/>
      <c r="H614" s="30"/>
      <c r="I614" s="343">
        <f t="shared" si="81"/>
        <v>0</v>
      </c>
      <c r="J614" s="343">
        <f t="shared" si="81"/>
        <v>0</v>
      </c>
      <c r="K614" s="341">
        <f t="shared" si="81"/>
        <v>0</v>
      </c>
    </row>
    <row r="615" spans="1:11" ht="25.5" customHeight="1" x14ac:dyDescent="0.3">
      <c r="A615" s="99"/>
      <c r="B615" s="89" t="s">
        <v>129</v>
      </c>
      <c r="C615" s="8" t="s">
        <v>81</v>
      </c>
      <c r="D615" s="2" t="s">
        <v>26</v>
      </c>
      <c r="E615" s="2" t="s">
        <v>3</v>
      </c>
      <c r="F615" s="2" t="s">
        <v>517</v>
      </c>
      <c r="G615" s="2" t="s">
        <v>128</v>
      </c>
      <c r="H615" s="30"/>
      <c r="I615" s="343"/>
      <c r="J615" s="343">
        <v>0</v>
      </c>
      <c r="K615" s="341">
        <v>0</v>
      </c>
    </row>
    <row r="616" spans="1:11" ht="61.5" customHeight="1" x14ac:dyDescent="0.3">
      <c r="A616" s="87"/>
      <c r="B616" s="378" t="s">
        <v>142</v>
      </c>
      <c r="C616" s="37">
        <v>929</v>
      </c>
      <c r="D616" s="32" t="s">
        <v>26</v>
      </c>
      <c r="E616" s="31" t="s">
        <v>3</v>
      </c>
      <c r="F616" s="9" t="s">
        <v>355</v>
      </c>
      <c r="G616" s="34"/>
      <c r="H616" s="30"/>
      <c r="I616" s="343">
        <f>I620+I617</f>
        <v>0</v>
      </c>
      <c r="J616" s="343">
        <f>J620</f>
        <v>19153.3</v>
      </c>
      <c r="K616" s="41">
        <f>K620</f>
        <v>19291.900000000001</v>
      </c>
    </row>
    <row r="617" spans="1:11" ht="43.5" customHeight="1" x14ac:dyDescent="0.3">
      <c r="A617" s="87"/>
      <c r="B617" s="448" t="s">
        <v>156</v>
      </c>
      <c r="C617" s="37">
        <v>929</v>
      </c>
      <c r="D617" s="32" t="s">
        <v>26</v>
      </c>
      <c r="E617" s="31" t="s">
        <v>3</v>
      </c>
      <c r="F617" s="9" t="s">
        <v>356</v>
      </c>
      <c r="G617" s="34"/>
      <c r="H617" s="30"/>
      <c r="I617" s="343">
        <f>I618</f>
        <v>0</v>
      </c>
      <c r="J617" s="343">
        <v>0</v>
      </c>
      <c r="K617" s="341">
        <v>0</v>
      </c>
    </row>
    <row r="618" spans="1:11" ht="48" customHeight="1" x14ac:dyDescent="0.3">
      <c r="A618" s="87"/>
      <c r="B618" s="448" t="s">
        <v>543</v>
      </c>
      <c r="C618" s="37">
        <v>929</v>
      </c>
      <c r="D618" s="32" t="s">
        <v>26</v>
      </c>
      <c r="E618" s="31" t="s">
        <v>3</v>
      </c>
      <c r="F618" s="9" t="s">
        <v>357</v>
      </c>
      <c r="G618" s="34"/>
      <c r="H618" s="30"/>
      <c r="I618" s="343">
        <f>I619</f>
        <v>0</v>
      </c>
      <c r="J618" s="343">
        <v>0</v>
      </c>
      <c r="K618" s="341">
        <v>0</v>
      </c>
    </row>
    <row r="619" spans="1:11" ht="28.5" customHeight="1" x14ac:dyDescent="0.3">
      <c r="A619" s="87"/>
      <c r="B619" s="15" t="s">
        <v>129</v>
      </c>
      <c r="C619" s="37">
        <v>929</v>
      </c>
      <c r="D619" s="32" t="s">
        <v>26</v>
      </c>
      <c r="E619" s="31" t="s">
        <v>3</v>
      </c>
      <c r="F619" s="9" t="s">
        <v>357</v>
      </c>
      <c r="G619" s="34" t="s">
        <v>128</v>
      </c>
      <c r="H619" s="30"/>
      <c r="I619" s="343"/>
      <c r="J619" s="343">
        <v>0</v>
      </c>
      <c r="K619" s="341">
        <v>0</v>
      </c>
    </row>
    <row r="620" spans="1:11" ht="61.5" customHeight="1" x14ac:dyDescent="0.3">
      <c r="A620" s="87"/>
      <c r="B620" s="379" t="s">
        <v>110</v>
      </c>
      <c r="C620" s="37">
        <v>929</v>
      </c>
      <c r="D620" s="9" t="s">
        <v>26</v>
      </c>
      <c r="E620" s="9" t="s">
        <v>3</v>
      </c>
      <c r="F620" s="9" t="s">
        <v>359</v>
      </c>
      <c r="G620" s="8"/>
      <c r="H620" s="30">
        <f>H621</f>
        <v>6433.7</v>
      </c>
      <c r="I620" s="341">
        <f t="shared" ref="I620:K620" si="82">I621</f>
        <v>0</v>
      </c>
      <c r="J620" s="341">
        <f t="shared" si="82"/>
        <v>19153.3</v>
      </c>
      <c r="K620" s="41">
        <f t="shared" si="82"/>
        <v>19291.900000000001</v>
      </c>
    </row>
    <row r="621" spans="1:11" ht="25.5" customHeight="1" x14ac:dyDescent="0.3">
      <c r="A621" s="87"/>
      <c r="B621" s="15" t="s">
        <v>129</v>
      </c>
      <c r="C621" s="37">
        <v>929</v>
      </c>
      <c r="D621" s="9" t="s">
        <v>26</v>
      </c>
      <c r="E621" s="9" t="s">
        <v>3</v>
      </c>
      <c r="F621" s="9" t="s">
        <v>359</v>
      </c>
      <c r="G621" s="8" t="s">
        <v>128</v>
      </c>
      <c r="H621" s="30">
        <v>6433.7</v>
      </c>
      <c r="I621" s="343"/>
      <c r="J621" s="341">
        <v>19153.3</v>
      </c>
      <c r="K621" s="41">
        <v>19291.900000000001</v>
      </c>
    </row>
    <row r="622" spans="1:11" ht="30" customHeight="1" x14ac:dyDescent="0.3">
      <c r="A622" s="99"/>
      <c r="B622" s="174" t="s">
        <v>87</v>
      </c>
      <c r="C622" s="37">
        <v>929</v>
      </c>
      <c r="D622" s="32" t="s">
        <v>26</v>
      </c>
      <c r="E622" s="31" t="s">
        <v>6</v>
      </c>
      <c r="F622" s="31"/>
      <c r="G622" s="32"/>
      <c r="H622" s="192" t="e">
        <f>#REF!+#REF!</f>
        <v>#REF!</v>
      </c>
      <c r="I622" s="341">
        <f t="shared" ref="I622:K624" si="83">I623</f>
        <v>0</v>
      </c>
      <c r="J622" s="341">
        <f t="shared" si="83"/>
        <v>1875.9</v>
      </c>
      <c r="K622" s="41">
        <f t="shared" si="83"/>
        <v>1875.9</v>
      </c>
    </row>
    <row r="623" spans="1:11" ht="61.5" customHeight="1" x14ac:dyDescent="0.3">
      <c r="A623" s="99"/>
      <c r="B623" s="172" t="s">
        <v>142</v>
      </c>
      <c r="C623" s="37">
        <v>929</v>
      </c>
      <c r="D623" s="32" t="s">
        <v>26</v>
      </c>
      <c r="E623" s="31" t="s">
        <v>6</v>
      </c>
      <c r="F623" s="9" t="s">
        <v>355</v>
      </c>
      <c r="G623" s="32"/>
      <c r="H623" s="192"/>
      <c r="I623" s="341">
        <f t="shared" si="83"/>
        <v>0</v>
      </c>
      <c r="J623" s="341">
        <f t="shared" si="83"/>
        <v>1875.9</v>
      </c>
      <c r="K623" s="41">
        <f t="shared" si="83"/>
        <v>1875.9</v>
      </c>
    </row>
    <row r="624" spans="1:11" ht="37.5" x14ac:dyDescent="0.3">
      <c r="A624" s="99"/>
      <c r="B624" s="15" t="s">
        <v>156</v>
      </c>
      <c r="C624" s="37">
        <v>929</v>
      </c>
      <c r="D624" s="32" t="s">
        <v>26</v>
      </c>
      <c r="E624" s="32" t="s">
        <v>6</v>
      </c>
      <c r="F624" s="31" t="s">
        <v>356</v>
      </c>
      <c r="G624" s="31"/>
      <c r="H624" s="186"/>
      <c r="I624" s="341">
        <f t="shared" si="83"/>
        <v>0</v>
      </c>
      <c r="J624" s="341">
        <f t="shared" si="83"/>
        <v>1875.9</v>
      </c>
      <c r="K624" s="41">
        <f t="shared" si="83"/>
        <v>1875.9</v>
      </c>
    </row>
    <row r="625" spans="1:11" ht="44.25" customHeight="1" x14ac:dyDescent="0.3">
      <c r="A625" s="99"/>
      <c r="B625" s="13" t="s">
        <v>157</v>
      </c>
      <c r="C625" s="37">
        <v>929</v>
      </c>
      <c r="D625" s="32" t="s">
        <v>26</v>
      </c>
      <c r="E625" s="32" t="s">
        <v>6</v>
      </c>
      <c r="F625" s="31" t="s">
        <v>357</v>
      </c>
      <c r="G625" s="31"/>
      <c r="H625" s="186"/>
      <c r="I625" s="341">
        <f>I627+I626</f>
        <v>0</v>
      </c>
      <c r="J625" s="341">
        <f>J627+J626</f>
        <v>1875.9</v>
      </c>
      <c r="K625" s="41">
        <f>K627+K626</f>
        <v>1875.9</v>
      </c>
    </row>
    <row r="626" spans="1:11" ht="44.25" customHeight="1" x14ac:dyDescent="0.3">
      <c r="A626" s="99"/>
      <c r="B626" s="315" t="s">
        <v>119</v>
      </c>
      <c r="C626" s="37">
        <v>929</v>
      </c>
      <c r="D626" s="32" t="s">
        <v>26</v>
      </c>
      <c r="E626" s="32" t="s">
        <v>6</v>
      </c>
      <c r="F626" s="31" t="s">
        <v>357</v>
      </c>
      <c r="G626" s="31" t="s">
        <v>92</v>
      </c>
      <c r="H626" s="186"/>
      <c r="I626" s="341"/>
      <c r="J626" s="341">
        <v>695</v>
      </c>
      <c r="K626" s="341">
        <v>695</v>
      </c>
    </row>
    <row r="627" spans="1:11" ht="60.75" customHeight="1" x14ac:dyDescent="0.3">
      <c r="A627" s="99"/>
      <c r="B627" s="175" t="s">
        <v>120</v>
      </c>
      <c r="C627" s="37">
        <v>929</v>
      </c>
      <c r="D627" s="32" t="s">
        <v>26</v>
      </c>
      <c r="E627" s="32" t="s">
        <v>6</v>
      </c>
      <c r="F627" s="31" t="s">
        <v>357</v>
      </c>
      <c r="G627" s="31" t="s">
        <v>93</v>
      </c>
      <c r="H627" s="186"/>
      <c r="I627" s="341"/>
      <c r="J627" s="341">
        <v>1180.9000000000001</v>
      </c>
      <c r="K627" s="41">
        <v>1180.9000000000001</v>
      </c>
    </row>
    <row r="628" spans="1:11" ht="43.5" customHeight="1" x14ac:dyDescent="0.3">
      <c r="A628" s="99"/>
      <c r="B628" s="172" t="s">
        <v>78</v>
      </c>
      <c r="C628" s="37">
        <v>929</v>
      </c>
      <c r="D628" s="34" t="s">
        <v>26</v>
      </c>
      <c r="E628" s="34" t="s">
        <v>5</v>
      </c>
      <c r="F628" s="34"/>
      <c r="G628" s="34"/>
      <c r="H628" s="72"/>
      <c r="I628" s="341">
        <f t="shared" ref="I628:K630" si="84">I629</f>
        <v>0</v>
      </c>
      <c r="J628" s="341">
        <f t="shared" si="84"/>
        <v>1633.4</v>
      </c>
      <c r="K628" s="41">
        <f t="shared" si="84"/>
        <v>1633.4</v>
      </c>
    </row>
    <row r="629" spans="1:11" ht="60.75" customHeight="1" x14ac:dyDescent="0.3">
      <c r="A629" s="99"/>
      <c r="B629" s="172" t="s">
        <v>142</v>
      </c>
      <c r="C629" s="37">
        <v>929</v>
      </c>
      <c r="D629" s="34" t="s">
        <v>26</v>
      </c>
      <c r="E629" s="34" t="s">
        <v>5</v>
      </c>
      <c r="F629" s="9" t="s">
        <v>355</v>
      </c>
      <c r="G629" s="34"/>
      <c r="H629" s="72"/>
      <c r="I629" s="341">
        <f t="shared" si="84"/>
        <v>0</v>
      </c>
      <c r="J629" s="341">
        <f t="shared" si="84"/>
        <v>1633.4</v>
      </c>
      <c r="K629" s="41">
        <f t="shared" si="84"/>
        <v>1633.4</v>
      </c>
    </row>
    <row r="630" spans="1:11" ht="43.5" customHeight="1" x14ac:dyDescent="0.3">
      <c r="A630" s="99"/>
      <c r="B630" s="15" t="s">
        <v>156</v>
      </c>
      <c r="C630" s="37">
        <v>929</v>
      </c>
      <c r="D630" s="34" t="s">
        <v>26</v>
      </c>
      <c r="E630" s="34" t="s">
        <v>5</v>
      </c>
      <c r="F630" s="31" t="s">
        <v>356</v>
      </c>
      <c r="G630" s="34"/>
      <c r="H630" s="72"/>
      <c r="I630" s="341">
        <f t="shared" si="84"/>
        <v>0</v>
      </c>
      <c r="J630" s="341">
        <f t="shared" si="84"/>
        <v>1633.4</v>
      </c>
      <c r="K630" s="41">
        <f t="shared" si="84"/>
        <v>1633.4</v>
      </c>
    </row>
    <row r="631" spans="1:11" ht="42.75" customHeight="1" x14ac:dyDescent="0.3">
      <c r="A631" s="99"/>
      <c r="B631" s="172" t="s">
        <v>106</v>
      </c>
      <c r="C631" s="37">
        <v>929</v>
      </c>
      <c r="D631" s="34" t="s">
        <v>26</v>
      </c>
      <c r="E631" s="34" t="s">
        <v>5</v>
      </c>
      <c r="F631" s="34" t="s">
        <v>360</v>
      </c>
      <c r="G631" s="34"/>
      <c r="H631" s="72"/>
      <c r="I631" s="341">
        <f>I632+I633+I634</f>
        <v>0</v>
      </c>
      <c r="J631" s="341">
        <f>J632+J633+J634</f>
        <v>1633.4</v>
      </c>
      <c r="K631" s="41">
        <f>K632+K633+K634</f>
        <v>1633.4</v>
      </c>
    </row>
    <row r="632" spans="1:11" ht="49.5" customHeight="1" x14ac:dyDescent="0.3">
      <c r="A632" s="99"/>
      <c r="B632" s="169" t="s">
        <v>119</v>
      </c>
      <c r="C632" s="37">
        <v>929</v>
      </c>
      <c r="D632" s="34" t="s">
        <v>26</v>
      </c>
      <c r="E632" s="34" t="s">
        <v>5</v>
      </c>
      <c r="F632" s="34" t="s">
        <v>360</v>
      </c>
      <c r="G632" s="34" t="s">
        <v>92</v>
      </c>
      <c r="H632" s="72"/>
      <c r="I632" s="341"/>
      <c r="J632" s="341">
        <v>1538.4</v>
      </c>
      <c r="K632" s="41">
        <v>1538.4</v>
      </c>
    </row>
    <row r="633" spans="1:11" ht="71.25" customHeight="1" x14ac:dyDescent="0.3">
      <c r="A633" s="99"/>
      <c r="B633" s="175" t="s">
        <v>120</v>
      </c>
      <c r="C633" s="37">
        <v>929</v>
      </c>
      <c r="D633" s="34" t="s">
        <v>26</v>
      </c>
      <c r="E633" s="34" t="s">
        <v>5</v>
      </c>
      <c r="F633" s="34" t="s">
        <v>360</v>
      </c>
      <c r="G633" s="34" t="s">
        <v>93</v>
      </c>
      <c r="H633" s="72"/>
      <c r="I633" s="341"/>
      <c r="J633" s="341">
        <v>94.7</v>
      </c>
      <c r="K633" s="41">
        <v>94.7</v>
      </c>
    </row>
    <row r="634" spans="1:11" ht="32.25" customHeight="1" x14ac:dyDescent="0.3">
      <c r="A634" s="99"/>
      <c r="B634" s="118" t="s">
        <v>215</v>
      </c>
      <c r="C634" s="37">
        <v>929</v>
      </c>
      <c r="D634" s="34" t="s">
        <v>26</v>
      </c>
      <c r="E634" s="34" t="s">
        <v>5</v>
      </c>
      <c r="F634" s="34" t="s">
        <v>360</v>
      </c>
      <c r="G634" s="34" t="s">
        <v>94</v>
      </c>
      <c r="H634" s="72"/>
      <c r="I634" s="341"/>
      <c r="J634" s="341">
        <v>0.3</v>
      </c>
      <c r="K634" s="41">
        <v>0.3</v>
      </c>
    </row>
    <row r="635" spans="1:11" ht="91.5" customHeight="1" x14ac:dyDescent="0.2">
      <c r="A635" s="26" t="s">
        <v>79</v>
      </c>
      <c r="B635" s="177" t="s">
        <v>56</v>
      </c>
      <c r="C635" s="18" t="s">
        <v>49</v>
      </c>
      <c r="D635" s="190"/>
      <c r="E635" s="190"/>
      <c r="F635" s="190"/>
      <c r="G635" s="190"/>
      <c r="H635" s="72"/>
      <c r="I635" s="342">
        <f>I636</f>
        <v>0</v>
      </c>
      <c r="J635" s="342">
        <f>J636</f>
        <v>12965.2</v>
      </c>
      <c r="K635" s="340">
        <f>K636</f>
        <v>12916.1</v>
      </c>
    </row>
    <row r="636" spans="1:11" ht="29.25" customHeight="1" x14ac:dyDescent="0.3">
      <c r="A636" s="99"/>
      <c r="B636" s="14" t="s">
        <v>0</v>
      </c>
      <c r="C636" s="8" t="s">
        <v>49</v>
      </c>
      <c r="D636" s="12" t="s">
        <v>7</v>
      </c>
      <c r="E636" s="11"/>
      <c r="F636" s="11"/>
      <c r="G636" s="11"/>
      <c r="H636" s="72"/>
      <c r="I636" s="341">
        <f>I637+I656</f>
        <v>0</v>
      </c>
      <c r="J636" s="341">
        <f>J637+J656</f>
        <v>12965.2</v>
      </c>
      <c r="K636" s="341">
        <f>K637+K656</f>
        <v>12916.1</v>
      </c>
    </row>
    <row r="637" spans="1:11" ht="22.5" customHeight="1" x14ac:dyDescent="0.3">
      <c r="A637" s="99"/>
      <c r="B637" s="365" t="s">
        <v>471</v>
      </c>
      <c r="C637" s="8" t="s">
        <v>49</v>
      </c>
      <c r="D637" s="2" t="s">
        <v>7</v>
      </c>
      <c r="E637" s="2" t="s">
        <v>7</v>
      </c>
      <c r="F637" s="2"/>
      <c r="G637" s="2"/>
      <c r="H637" s="72"/>
      <c r="I637" s="343">
        <f>I641+I638</f>
        <v>0</v>
      </c>
      <c r="J637" s="343">
        <f>J641</f>
        <v>11373.900000000001</v>
      </c>
      <c r="K637" s="341">
        <f>K641</f>
        <v>11324.800000000001</v>
      </c>
    </row>
    <row r="638" spans="1:11" ht="102" customHeight="1" x14ac:dyDescent="0.3">
      <c r="A638" s="99"/>
      <c r="B638" s="442" t="s">
        <v>519</v>
      </c>
      <c r="C638" s="8" t="s">
        <v>49</v>
      </c>
      <c r="D638" s="2" t="s">
        <v>7</v>
      </c>
      <c r="E638" s="2" t="s">
        <v>7</v>
      </c>
      <c r="F638" s="2" t="s">
        <v>518</v>
      </c>
      <c r="G638" s="2"/>
      <c r="H638" s="72"/>
      <c r="I638" s="343">
        <f t="shared" ref="I638:K639" si="85">I639</f>
        <v>0</v>
      </c>
      <c r="J638" s="343">
        <f t="shared" si="85"/>
        <v>0</v>
      </c>
      <c r="K638" s="341">
        <f t="shared" si="85"/>
        <v>0</v>
      </c>
    </row>
    <row r="639" spans="1:11" ht="63" customHeight="1" x14ac:dyDescent="0.3">
      <c r="A639" s="99"/>
      <c r="B639" s="442" t="s">
        <v>536</v>
      </c>
      <c r="C639" s="8" t="s">
        <v>49</v>
      </c>
      <c r="D639" s="2" t="s">
        <v>7</v>
      </c>
      <c r="E639" s="2" t="s">
        <v>7</v>
      </c>
      <c r="F639" s="2" t="s">
        <v>517</v>
      </c>
      <c r="G639" s="2"/>
      <c r="H639" s="72"/>
      <c r="I639" s="343">
        <f t="shared" si="85"/>
        <v>0</v>
      </c>
      <c r="J639" s="343">
        <f t="shared" si="85"/>
        <v>0</v>
      </c>
      <c r="K639" s="341">
        <f t="shared" si="85"/>
        <v>0</v>
      </c>
    </row>
    <row r="640" spans="1:11" ht="60" customHeight="1" x14ac:dyDescent="0.3">
      <c r="A640" s="99"/>
      <c r="B640" s="442" t="s">
        <v>120</v>
      </c>
      <c r="C640" s="8" t="s">
        <v>49</v>
      </c>
      <c r="D640" s="2" t="s">
        <v>7</v>
      </c>
      <c r="E640" s="2" t="s">
        <v>7</v>
      </c>
      <c r="F640" s="2" t="s">
        <v>517</v>
      </c>
      <c r="G640" s="2" t="s">
        <v>93</v>
      </c>
      <c r="H640" s="72"/>
      <c r="I640" s="343"/>
      <c r="J640" s="343">
        <v>0</v>
      </c>
      <c r="K640" s="341">
        <v>0</v>
      </c>
    </row>
    <row r="641" spans="1:11" ht="65.25" customHeight="1" x14ac:dyDescent="0.3">
      <c r="A641" s="99"/>
      <c r="B641" s="216" t="s">
        <v>232</v>
      </c>
      <c r="C641" s="8" t="s">
        <v>49</v>
      </c>
      <c r="D641" s="2" t="s">
        <v>7</v>
      </c>
      <c r="E641" s="2" t="s">
        <v>7</v>
      </c>
      <c r="F641" s="2" t="s">
        <v>338</v>
      </c>
      <c r="G641" s="2"/>
      <c r="H641" s="72"/>
      <c r="I641" s="343">
        <f t="shared" ref="I641:K641" si="86">I642</f>
        <v>0</v>
      </c>
      <c r="J641" s="343">
        <f t="shared" si="86"/>
        <v>11373.900000000001</v>
      </c>
      <c r="K641" s="341">
        <f t="shared" si="86"/>
        <v>11324.800000000001</v>
      </c>
    </row>
    <row r="642" spans="1:11" ht="78" customHeight="1" x14ac:dyDescent="0.3">
      <c r="A642" s="99"/>
      <c r="B642" s="15" t="s">
        <v>153</v>
      </c>
      <c r="C642" s="8" t="s">
        <v>49</v>
      </c>
      <c r="D642" s="2" t="s">
        <v>7</v>
      </c>
      <c r="E642" s="2" t="s">
        <v>7</v>
      </c>
      <c r="F642" s="2" t="s">
        <v>339</v>
      </c>
      <c r="G642" s="2"/>
      <c r="H642" s="72"/>
      <c r="I642" s="343">
        <f>I643+I645</f>
        <v>0</v>
      </c>
      <c r="J642" s="343">
        <f>J643+J645</f>
        <v>11373.900000000001</v>
      </c>
      <c r="K642" s="341">
        <f>K643+K645</f>
        <v>11324.800000000001</v>
      </c>
    </row>
    <row r="643" spans="1:11" ht="78" customHeight="1" x14ac:dyDescent="0.3">
      <c r="A643" s="99"/>
      <c r="B643" s="15" t="s">
        <v>154</v>
      </c>
      <c r="C643" s="8" t="s">
        <v>49</v>
      </c>
      <c r="D643" s="2" t="s">
        <v>7</v>
      </c>
      <c r="E643" s="2" t="s">
        <v>7</v>
      </c>
      <c r="F643" s="2" t="s">
        <v>340</v>
      </c>
      <c r="G643" s="2"/>
      <c r="H643" s="72"/>
      <c r="I643" s="343">
        <f>I644</f>
        <v>0</v>
      </c>
      <c r="J643" s="343">
        <f>J644</f>
        <v>1107</v>
      </c>
      <c r="K643" s="341">
        <f>K644</f>
        <v>1107</v>
      </c>
    </row>
    <row r="644" spans="1:11" ht="65.25" customHeight="1" x14ac:dyDescent="0.3">
      <c r="A644" s="99"/>
      <c r="B644" s="175" t="s">
        <v>120</v>
      </c>
      <c r="C644" s="8" t="s">
        <v>49</v>
      </c>
      <c r="D644" s="2" t="s">
        <v>7</v>
      </c>
      <c r="E644" s="2" t="s">
        <v>7</v>
      </c>
      <c r="F644" s="2" t="s">
        <v>340</v>
      </c>
      <c r="G644" s="2" t="s">
        <v>93</v>
      </c>
      <c r="H644" s="72"/>
      <c r="I644" s="444"/>
      <c r="J644" s="343">
        <v>1107</v>
      </c>
      <c r="K644" s="341">
        <v>1107</v>
      </c>
    </row>
    <row r="645" spans="1:11" ht="42.75" customHeight="1" x14ac:dyDescent="0.3">
      <c r="A645" s="99"/>
      <c r="B645" s="150" t="s">
        <v>144</v>
      </c>
      <c r="C645" s="8" t="s">
        <v>49</v>
      </c>
      <c r="D645" s="2" t="s">
        <v>7</v>
      </c>
      <c r="E645" s="2" t="s">
        <v>7</v>
      </c>
      <c r="F645" s="2" t="s">
        <v>341</v>
      </c>
      <c r="G645" s="2"/>
      <c r="H645" s="72"/>
      <c r="I645" s="343">
        <f>I650+I654+I646</f>
        <v>0</v>
      </c>
      <c r="J645" s="343">
        <f>J650+J654</f>
        <v>10266.900000000001</v>
      </c>
      <c r="K645" s="341">
        <f>K650+K654</f>
        <v>10217.800000000001</v>
      </c>
    </row>
    <row r="646" spans="1:11" ht="42.75" customHeight="1" x14ac:dyDescent="0.3">
      <c r="A646" s="99"/>
      <c r="B646" s="135" t="s">
        <v>106</v>
      </c>
      <c r="C646" s="8" t="s">
        <v>49</v>
      </c>
      <c r="D646" s="2" t="s">
        <v>7</v>
      </c>
      <c r="E646" s="2" t="s">
        <v>7</v>
      </c>
      <c r="F646" s="2" t="s">
        <v>342</v>
      </c>
      <c r="G646" s="2"/>
      <c r="H646" s="72"/>
      <c r="I646" s="343">
        <f>I647+I648+I649</f>
        <v>0</v>
      </c>
      <c r="J646" s="343">
        <v>0</v>
      </c>
      <c r="K646" s="341">
        <v>0</v>
      </c>
    </row>
    <row r="647" spans="1:11" ht="42.75" customHeight="1" x14ac:dyDescent="0.3">
      <c r="A647" s="99"/>
      <c r="B647" s="443" t="s">
        <v>119</v>
      </c>
      <c r="C647" s="8" t="s">
        <v>49</v>
      </c>
      <c r="D647" s="2" t="s">
        <v>7</v>
      </c>
      <c r="E647" s="2" t="s">
        <v>7</v>
      </c>
      <c r="F647" s="2" t="s">
        <v>342</v>
      </c>
      <c r="G647" s="2" t="s">
        <v>92</v>
      </c>
      <c r="H647" s="72"/>
      <c r="I647" s="343"/>
      <c r="J647" s="343">
        <v>0</v>
      </c>
      <c r="K647" s="341">
        <v>0</v>
      </c>
    </row>
    <row r="648" spans="1:11" ht="61.5" customHeight="1" x14ac:dyDescent="0.3">
      <c r="A648" s="99"/>
      <c r="B648" s="135" t="s">
        <v>120</v>
      </c>
      <c r="C648" s="8" t="s">
        <v>49</v>
      </c>
      <c r="D648" s="2" t="s">
        <v>7</v>
      </c>
      <c r="E648" s="2" t="s">
        <v>7</v>
      </c>
      <c r="F648" s="2" t="s">
        <v>342</v>
      </c>
      <c r="G648" s="2" t="s">
        <v>93</v>
      </c>
      <c r="H648" s="72"/>
      <c r="I648" s="343"/>
      <c r="J648" s="343">
        <v>0</v>
      </c>
      <c r="K648" s="341">
        <v>0</v>
      </c>
    </row>
    <row r="649" spans="1:11" ht="33.75" customHeight="1" x14ac:dyDescent="0.3">
      <c r="A649" s="99"/>
      <c r="B649" s="128" t="s">
        <v>215</v>
      </c>
      <c r="C649" s="8" t="s">
        <v>49</v>
      </c>
      <c r="D649" s="2" t="s">
        <v>7</v>
      </c>
      <c r="E649" s="2" t="s">
        <v>7</v>
      </c>
      <c r="F649" s="2" t="s">
        <v>342</v>
      </c>
      <c r="G649" s="2" t="s">
        <v>94</v>
      </c>
      <c r="H649" s="72"/>
      <c r="I649" s="343"/>
      <c r="J649" s="343">
        <v>0</v>
      </c>
      <c r="K649" s="341">
        <v>0</v>
      </c>
    </row>
    <row r="650" spans="1:11" ht="62.25" customHeight="1" x14ac:dyDescent="0.3">
      <c r="A650" s="99"/>
      <c r="B650" s="150" t="s">
        <v>110</v>
      </c>
      <c r="C650" s="88" t="s">
        <v>49</v>
      </c>
      <c r="D650" s="98" t="s">
        <v>7</v>
      </c>
      <c r="E650" s="98" t="s">
        <v>7</v>
      </c>
      <c r="F650" s="98" t="s">
        <v>343</v>
      </c>
      <c r="G650" s="98"/>
      <c r="H650" s="182"/>
      <c r="I650" s="344">
        <f>I651+I652+I653</f>
        <v>0</v>
      </c>
      <c r="J650" s="344">
        <f>J651+J652+J653</f>
        <v>9057.8900000000012</v>
      </c>
      <c r="K650" s="341">
        <f>K651+K652+K653</f>
        <v>9008.7900000000009</v>
      </c>
    </row>
    <row r="651" spans="1:11" ht="38.25" customHeight="1" x14ac:dyDescent="0.3">
      <c r="A651" s="99"/>
      <c r="B651" s="297" t="s">
        <v>98</v>
      </c>
      <c r="C651" s="88" t="s">
        <v>49</v>
      </c>
      <c r="D651" s="134" t="s">
        <v>7</v>
      </c>
      <c r="E651" s="134" t="s">
        <v>7</v>
      </c>
      <c r="F651" s="98" t="s">
        <v>343</v>
      </c>
      <c r="G651" s="88" t="s">
        <v>96</v>
      </c>
      <c r="H651" s="182"/>
      <c r="I651" s="344"/>
      <c r="J651" s="344">
        <v>7474.09</v>
      </c>
      <c r="K651" s="341">
        <v>7474.09</v>
      </c>
    </row>
    <row r="652" spans="1:11" ht="58.5" customHeight="1" x14ac:dyDescent="0.3">
      <c r="A652" s="99"/>
      <c r="B652" s="128" t="s">
        <v>120</v>
      </c>
      <c r="C652" s="88" t="s">
        <v>49</v>
      </c>
      <c r="D652" s="134" t="s">
        <v>7</v>
      </c>
      <c r="E652" s="134" t="s">
        <v>7</v>
      </c>
      <c r="F652" s="98" t="s">
        <v>343</v>
      </c>
      <c r="G652" s="98" t="s">
        <v>93</v>
      </c>
      <c r="H652" s="182"/>
      <c r="I652" s="344"/>
      <c r="J652" s="344">
        <v>1509.7</v>
      </c>
      <c r="K652" s="41">
        <v>1460.6</v>
      </c>
    </row>
    <row r="653" spans="1:11" ht="32.25" customHeight="1" x14ac:dyDescent="0.3">
      <c r="A653" s="99"/>
      <c r="B653" s="128" t="s">
        <v>215</v>
      </c>
      <c r="C653" s="88" t="s">
        <v>49</v>
      </c>
      <c r="D653" s="134" t="s">
        <v>7</v>
      </c>
      <c r="E653" s="134" t="s">
        <v>7</v>
      </c>
      <c r="F653" s="98" t="s">
        <v>343</v>
      </c>
      <c r="G653" s="98" t="s">
        <v>94</v>
      </c>
      <c r="H653" s="182"/>
      <c r="I653" s="344"/>
      <c r="J653" s="344">
        <v>74.099999999999994</v>
      </c>
      <c r="K653" s="41">
        <v>74.099999999999994</v>
      </c>
    </row>
    <row r="654" spans="1:11" ht="44.25" customHeight="1" x14ac:dyDescent="0.3">
      <c r="A654" s="99"/>
      <c r="B654" s="128" t="s">
        <v>476</v>
      </c>
      <c r="C654" s="88" t="s">
        <v>49</v>
      </c>
      <c r="D654" s="134" t="s">
        <v>7</v>
      </c>
      <c r="E654" s="134" t="s">
        <v>7</v>
      </c>
      <c r="F654" s="98" t="s">
        <v>475</v>
      </c>
      <c r="G654" s="98"/>
      <c r="H654" s="182"/>
      <c r="I654" s="344">
        <f>I655</f>
        <v>0</v>
      </c>
      <c r="J654" s="344">
        <f>J655</f>
        <v>1209.01</v>
      </c>
      <c r="K654" s="341">
        <f>K655</f>
        <v>1209.01</v>
      </c>
    </row>
    <row r="655" spans="1:11" ht="37.5" customHeight="1" x14ac:dyDescent="0.3">
      <c r="A655" s="99"/>
      <c r="B655" s="297" t="s">
        <v>98</v>
      </c>
      <c r="C655" s="88" t="s">
        <v>49</v>
      </c>
      <c r="D655" s="134" t="s">
        <v>7</v>
      </c>
      <c r="E655" s="134" t="s">
        <v>7</v>
      </c>
      <c r="F655" s="98" t="s">
        <v>475</v>
      </c>
      <c r="G655" s="98" t="s">
        <v>96</v>
      </c>
      <c r="H655" s="182"/>
      <c r="I655" s="344"/>
      <c r="J655" s="344">
        <v>1209.01</v>
      </c>
      <c r="K655" s="341">
        <v>1209.01</v>
      </c>
    </row>
    <row r="656" spans="1:11" ht="37.5" customHeight="1" x14ac:dyDescent="0.3">
      <c r="A656" s="99"/>
      <c r="B656" s="297" t="s">
        <v>17</v>
      </c>
      <c r="C656" s="88" t="s">
        <v>49</v>
      </c>
      <c r="D656" s="134" t="s">
        <v>7</v>
      </c>
      <c r="E656" s="134" t="s">
        <v>11</v>
      </c>
      <c r="F656" s="98"/>
      <c r="G656" s="98"/>
      <c r="H656" s="182"/>
      <c r="I656" s="344">
        <f t="shared" ref="I656:K658" si="87">I657</f>
        <v>0</v>
      </c>
      <c r="J656" s="344">
        <f t="shared" si="87"/>
        <v>1591.3</v>
      </c>
      <c r="K656" s="41">
        <f t="shared" si="87"/>
        <v>1591.3</v>
      </c>
    </row>
    <row r="657" spans="1:11" ht="66" customHeight="1" x14ac:dyDescent="0.3">
      <c r="A657" s="99"/>
      <c r="B657" s="135" t="s">
        <v>232</v>
      </c>
      <c r="C657" s="88" t="s">
        <v>49</v>
      </c>
      <c r="D657" s="98" t="s">
        <v>7</v>
      </c>
      <c r="E657" s="98" t="s">
        <v>11</v>
      </c>
      <c r="F657" s="98" t="s">
        <v>338</v>
      </c>
      <c r="G657" s="98"/>
      <c r="H657" s="182"/>
      <c r="I657" s="344">
        <f t="shared" si="87"/>
        <v>0</v>
      </c>
      <c r="J657" s="344">
        <f t="shared" si="87"/>
        <v>1591.3</v>
      </c>
      <c r="K657" s="41">
        <f t="shared" si="87"/>
        <v>1591.3</v>
      </c>
    </row>
    <row r="658" spans="1:11" ht="37.5" customHeight="1" x14ac:dyDescent="0.3">
      <c r="A658" s="99"/>
      <c r="B658" s="150" t="s">
        <v>144</v>
      </c>
      <c r="C658" s="88" t="s">
        <v>49</v>
      </c>
      <c r="D658" s="98" t="s">
        <v>7</v>
      </c>
      <c r="E658" s="98" t="s">
        <v>11</v>
      </c>
      <c r="F658" s="98" t="s">
        <v>341</v>
      </c>
      <c r="G658" s="98"/>
      <c r="H658" s="182"/>
      <c r="I658" s="344">
        <f t="shared" si="87"/>
        <v>0</v>
      </c>
      <c r="J658" s="344">
        <f t="shared" si="87"/>
        <v>1591.3</v>
      </c>
      <c r="K658" s="41">
        <f t="shared" si="87"/>
        <v>1591.3</v>
      </c>
    </row>
    <row r="659" spans="1:11" ht="47.25" customHeight="1" x14ac:dyDescent="0.3">
      <c r="A659" s="99"/>
      <c r="B659" s="135" t="s">
        <v>106</v>
      </c>
      <c r="C659" s="88" t="s">
        <v>49</v>
      </c>
      <c r="D659" s="98" t="s">
        <v>7</v>
      </c>
      <c r="E659" s="98" t="s">
        <v>11</v>
      </c>
      <c r="F659" s="285" t="s">
        <v>342</v>
      </c>
      <c r="G659" s="98"/>
      <c r="H659" s="182"/>
      <c r="I659" s="344">
        <f>I660+I661+I662</f>
        <v>0</v>
      </c>
      <c r="J659" s="344">
        <f>J660+J661+J662</f>
        <v>1591.3</v>
      </c>
      <c r="K659" s="41">
        <f>K660+K661+K662</f>
        <v>1591.3</v>
      </c>
    </row>
    <row r="660" spans="1:11" ht="44.25" customHeight="1" x14ac:dyDescent="0.3">
      <c r="A660" s="99"/>
      <c r="B660" s="402" t="s">
        <v>119</v>
      </c>
      <c r="C660" s="88" t="s">
        <v>49</v>
      </c>
      <c r="D660" s="98" t="s">
        <v>7</v>
      </c>
      <c r="E660" s="98" t="s">
        <v>11</v>
      </c>
      <c r="F660" s="285" t="s">
        <v>342</v>
      </c>
      <c r="G660" s="98" t="s">
        <v>92</v>
      </c>
      <c r="H660" s="182"/>
      <c r="I660" s="344"/>
      <c r="J660" s="344">
        <v>1539.1</v>
      </c>
      <c r="K660" s="41">
        <v>1539.1</v>
      </c>
    </row>
    <row r="661" spans="1:11" ht="60" customHeight="1" x14ac:dyDescent="0.3">
      <c r="A661" s="99"/>
      <c r="B661" s="135" t="s">
        <v>120</v>
      </c>
      <c r="C661" s="88" t="s">
        <v>49</v>
      </c>
      <c r="D661" s="98" t="s">
        <v>7</v>
      </c>
      <c r="E661" s="98" t="s">
        <v>11</v>
      </c>
      <c r="F661" s="285" t="s">
        <v>342</v>
      </c>
      <c r="G661" s="98" t="s">
        <v>93</v>
      </c>
      <c r="H661" s="182"/>
      <c r="I661" s="344"/>
      <c r="J661" s="344">
        <v>51.2</v>
      </c>
      <c r="K661" s="41">
        <v>51.2</v>
      </c>
    </row>
    <row r="662" spans="1:11" ht="37.5" customHeight="1" x14ac:dyDescent="0.3">
      <c r="A662" s="99"/>
      <c r="B662" s="128" t="s">
        <v>215</v>
      </c>
      <c r="C662" s="88" t="s">
        <v>49</v>
      </c>
      <c r="D662" s="98" t="s">
        <v>7</v>
      </c>
      <c r="E662" s="98" t="s">
        <v>11</v>
      </c>
      <c r="F662" s="285" t="s">
        <v>342</v>
      </c>
      <c r="G662" s="98" t="s">
        <v>94</v>
      </c>
      <c r="H662" s="182"/>
      <c r="I662" s="344"/>
      <c r="J662" s="344">
        <v>1</v>
      </c>
      <c r="K662" s="341">
        <v>1</v>
      </c>
    </row>
    <row r="663" spans="1:11" ht="73.5" customHeight="1" x14ac:dyDescent="0.2">
      <c r="A663" s="26" t="s">
        <v>198</v>
      </c>
      <c r="B663" s="177" t="s">
        <v>75</v>
      </c>
      <c r="C663" s="18" t="s">
        <v>76</v>
      </c>
      <c r="D663" s="190"/>
      <c r="E663" s="190"/>
      <c r="F663" s="190"/>
      <c r="G663" s="190"/>
      <c r="H663" s="72"/>
      <c r="I663" s="342">
        <f>I664+I672</f>
        <v>0</v>
      </c>
      <c r="J663" s="342">
        <f>J664+J672</f>
        <v>83779.199999999997</v>
      </c>
      <c r="K663" s="410">
        <f>K664+K672</f>
        <v>88066.799999999988</v>
      </c>
    </row>
    <row r="664" spans="1:11" ht="18.75" x14ac:dyDescent="0.3">
      <c r="A664" s="99"/>
      <c r="B664" s="14" t="s">
        <v>0</v>
      </c>
      <c r="C664" s="8" t="s">
        <v>76</v>
      </c>
      <c r="D664" s="11" t="s">
        <v>7</v>
      </c>
      <c r="E664" s="11"/>
      <c r="F664" s="11"/>
      <c r="G664" s="6"/>
      <c r="H664" s="67" t="e">
        <f>H665</f>
        <v>#REF!</v>
      </c>
      <c r="I664" s="348">
        <f>I665</f>
        <v>0</v>
      </c>
      <c r="J664" s="348">
        <f>J665</f>
        <v>566.4</v>
      </c>
      <c r="K664" s="41">
        <f>K665</f>
        <v>566.4</v>
      </c>
    </row>
    <row r="665" spans="1:11" ht="26.25" customHeight="1" x14ac:dyDescent="0.3">
      <c r="A665" s="99"/>
      <c r="B665" s="381" t="s">
        <v>471</v>
      </c>
      <c r="C665" s="8" t="s">
        <v>76</v>
      </c>
      <c r="D665" s="2" t="s">
        <v>7</v>
      </c>
      <c r="E665" s="2" t="s">
        <v>7</v>
      </c>
      <c r="F665" s="2"/>
      <c r="G665" s="8"/>
      <c r="H665" s="68" t="e">
        <f>H667+#REF!</f>
        <v>#REF!</v>
      </c>
      <c r="I665" s="343">
        <f t="shared" ref="I665:K668" si="88">I666</f>
        <v>0</v>
      </c>
      <c r="J665" s="343">
        <f t="shared" si="88"/>
        <v>566.4</v>
      </c>
      <c r="K665" s="41">
        <f t="shared" si="88"/>
        <v>566.4</v>
      </c>
    </row>
    <row r="666" spans="1:11" ht="34.5" customHeight="1" x14ac:dyDescent="0.3">
      <c r="A666" s="99"/>
      <c r="B666" s="150" t="s">
        <v>143</v>
      </c>
      <c r="C666" s="8" t="s">
        <v>76</v>
      </c>
      <c r="D666" s="2" t="s">
        <v>7</v>
      </c>
      <c r="E666" s="2" t="s">
        <v>7</v>
      </c>
      <c r="F666" s="2" t="s">
        <v>320</v>
      </c>
      <c r="G666" s="8"/>
      <c r="H666" s="68"/>
      <c r="I666" s="343">
        <f t="shared" si="88"/>
        <v>0</v>
      </c>
      <c r="J666" s="343">
        <f t="shared" si="88"/>
        <v>566.4</v>
      </c>
      <c r="K666" s="41">
        <f t="shared" si="88"/>
        <v>566.4</v>
      </c>
    </row>
    <row r="667" spans="1:11" ht="82.5" customHeight="1" x14ac:dyDescent="0.3">
      <c r="A667" s="99"/>
      <c r="B667" s="146" t="s">
        <v>141</v>
      </c>
      <c r="C667" s="8" t="s">
        <v>76</v>
      </c>
      <c r="D667" s="2" t="s">
        <v>7</v>
      </c>
      <c r="E667" s="2" t="s">
        <v>7</v>
      </c>
      <c r="F667" s="2" t="s">
        <v>352</v>
      </c>
      <c r="G667" s="8"/>
      <c r="H667" s="68" t="e">
        <f>#REF!</f>
        <v>#REF!</v>
      </c>
      <c r="I667" s="343">
        <f>I668+I670</f>
        <v>0</v>
      </c>
      <c r="J667" s="343">
        <f t="shared" si="88"/>
        <v>566.4</v>
      </c>
      <c r="K667" s="41">
        <f t="shared" si="88"/>
        <v>566.4</v>
      </c>
    </row>
    <row r="668" spans="1:11" ht="87.75" customHeight="1" x14ac:dyDescent="0.3">
      <c r="A668" s="99"/>
      <c r="B668" s="150" t="s">
        <v>193</v>
      </c>
      <c r="C668" s="8" t="s">
        <v>76</v>
      </c>
      <c r="D668" s="12" t="s">
        <v>7</v>
      </c>
      <c r="E668" s="2" t="s">
        <v>7</v>
      </c>
      <c r="F668" s="12" t="s">
        <v>354</v>
      </c>
      <c r="G668" s="31"/>
      <c r="H668" s="68"/>
      <c r="I668" s="341">
        <f t="shared" si="88"/>
        <v>0</v>
      </c>
      <c r="J668" s="341">
        <f t="shared" si="88"/>
        <v>566.4</v>
      </c>
      <c r="K668" s="41">
        <f t="shared" si="88"/>
        <v>566.4</v>
      </c>
    </row>
    <row r="669" spans="1:11" ht="62.25" customHeight="1" x14ac:dyDescent="0.3">
      <c r="A669" s="99"/>
      <c r="B669" s="135" t="s">
        <v>120</v>
      </c>
      <c r="C669" s="8" t="s">
        <v>76</v>
      </c>
      <c r="D669" s="31" t="s">
        <v>7</v>
      </c>
      <c r="E669" s="8" t="s">
        <v>7</v>
      </c>
      <c r="F669" s="12" t="s">
        <v>354</v>
      </c>
      <c r="G669" s="31" t="s">
        <v>93</v>
      </c>
      <c r="H669" s="68"/>
      <c r="I669" s="343"/>
      <c r="J669" s="341">
        <v>566.4</v>
      </c>
      <c r="K669" s="41">
        <v>566.4</v>
      </c>
    </row>
    <row r="670" spans="1:11" ht="175.5" customHeight="1" x14ac:dyDescent="0.3">
      <c r="A670" s="99"/>
      <c r="B670" s="135" t="s">
        <v>539</v>
      </c>
      <c r="C670" s="8" t="s">
        <v>76</v>
      </c>
      <c r="D670" s="31" t="s">
        <v>7</v>
      </c>
      <c r="E670" s="8" t="s">
        <v>7</v>
      </c>
      <c r="F670" s="12" t="s">
        <v>540</v>
      </c>
      <c r="G670" s="31"/>
      <c r="H670" s="68"/>
      <c r="I670" s="343">
        <f>I671</f>
        <v>0</v>
      </c>
      <c r="J670" s="341">
        <f>J671</f>
        <v>0</v>
      </c>
      <c r="K670" s="341">
        <v>0</v>
      </c>
    </row>
    <row r="671" spans="1:11" ht="62.25" customHeight="1" x14ac:dyDescent="0.3">
      <c r="A671" s="99"/>
      <c r="B671" s="135" t="s">
        <v>120</v>
      </c>
      <c r="C671" s="8" t="s">
        <v>76</v>
      </c>
      <c r="D671" s="31" t="s">
        <v>7</v>
      </c>
      <c r="E671" s="8" t="s">
        <v>7</v>
      </c>
      <c r="F671" s="12" t="s">
        <v>540</v>
      </c>
      <c r="G671" s="31" t="s">
        <v>93</v>
      </c>
      <c r="H671" s="68"/>
      <c r="I671" s="343"/>
      <c r="J671" s="341">
        <v>0</v>
      </c>
      <c r="K671" s="341">
        <v>0</v>
      </c>
    </row>
    <row r="672" spans="1:11" ht="35.25" customHeight="1" x14ac:dyDescent="0.2">
      <c r="A672" s="99"/>
      <c r="B672" s="15" t="s">
        <v>28</v>
      </c>
      <c r="C672" s="6" t="s">
        <v>76</v>
      </c>
      <c r="D672" s="7" t="s">
        <v>23</v>
      </c>
      <c r="E672" s="7"/>
      <c r="F672" s="7"/>
      <c r="G672" s="7"/>
      <c r="H672" s="72"/>
      <c r="I672" s="345">
        <f>I673+I680+I691</f>
        <v>0</v>
      </c>
      <c r="J672" s="345">
        <f>J673+J680+J691</f>
        <v>83212.800000000003</v>
      </c>
      <c r="K672" s="417">
        <f>K673+K680+K691</f>
        <v>87500.4</v>
      </c>
    </row>
    <row r="673" spans="1:11" ht="29.25" customHeight="1" x14ac:dyDescent="0.3">
      <c r="A673" s="99"/>
      <c r="B673" s="33" t="s">
        <v>30</v>
      </c>
      <c r="C673" s="8" t="s">
        <v>76</v>
      </c>
      <c r="D673" s="9" t="s">
        <v>23</v>
      </c>
      <c r="E673" s="9" t="s">
        <v>8</v>
      </c>
      <c r="F673" s="31"/>
      <c r="G673" s="99"/>
      <c r="H673" s="72"/>
      <c r="I673" s="341">
        <f t="shared" ref="I673:K674" si="89">I674</f>
        <v>0</v>
      </c>
      <c r="J673" s="341">
        <f t="shared" si="89"/>
        <v>71.2</v>
      </c>
      <c r="K673" s="41">
        <f t="shared" si="89"/>
        <v>5.2</v>
      </c>
    </row>
    <row r="674" spans="1:11" ht="66" customHeight="1" x14ac:dyDescent="0.3">
      <c r="A674" s="99"/>
      <c r="B674" s="203" t="s">
        <v>190</v>
      </c>
      <c r="C674" s="8" t="s">
        <v>76</v>
      </c>
      <c r="D674" s="9" t="s">
        <v>23</v>
      </c>
      <c r="E674" s="9" t="s">
        <v>8</v>
      </c>
      <c r="F674" s="31" t="s">
        <v>337</v>
      </c>
      <c r="G674" s="99"/>
      <c r="H674" s="72"/>
      <c r="I674" s="341">
        <f t="shared" si="89"/>
        <v>0</v>
      </c>
      <c r="J674" s="341">
        <f t="shared" si="89"/>
        <v>71.2</v>
      </c>
      <c r="K674" s="41">
        <f t="shared" si="89"/>
        <v>5.2</v>
      </c>
    </row>
    <row r="675" spans="1:11" ht="52.5" customHeight="1" x14ac:dyDescent="0.3">
      <c r="A675" s="99"/>
      <c r="B675" s="176" t="s">
        <v>118</v>
      </c>
      <c r="C675" s="8" t="s">
        <v>76</v>
      </c>
      <c r="D675" s="9" t="s">
        <v>23</v>
      </c>
      <c r="E675" s="9" t="s">
        <v>8</v>
      </c>
      <c r="F675" s="31" t="s">
        <v>344</v>
      </c>
      <c r="G675" s="99"/>
      <c r="H675" s="72"/>
      <c r="I675" s="341">
        <f>I676+I678</f>
        <v>0</v>
      </c>
      <c r="J675" s="341">
        <f>J676+J678</f>
        <v>71.2</v>
      </c>
      <c r="K675" s="41">
        <f>K676+K678</f>
        <v>5.2</v>
      </c>
    </row>
    <row r="676" spans="1:11" ht="222" customHeight="1" x14ac:dyDescent="0.3">
      <c r="A676" s="99"/>
      <c r="B676" s="191" t="s">
        <v>640</v>
      </c>
      <c r="C676" s="8" t="s">
        <v>76</v>
      </c>
      <c r="D676" s="9" t="s">
        <v>23</v>
      </c>
      <c r="E676" s="9" t="s">
        <v>8</v>
      </c>
      <c r="F676" s="31" t="s">
        <v>349</v>
      </c>
      <c r="G676" s="99"/>
      <c r="H676" s="72"/>
      <c r="I676" s="341">
        <f>I677</f>
        <v>0</v>
      </c>
      <c r="J676" s="341">
        <f>J677</f>
        <v>5.2</v>
      </c>
      <c r="K676" s="41">
        <f>K677</f>
        <v>5.2</v>
      </c>
    </row>
    <row r="677" spans="1:11" ht="27" customHeight="1" x14ac:dyDescent="0.3">
      <c r="A677" s="99"/>
      <c r="B677" s="211" t="s">
        <v>214</v>
      </c>
      <c r="C677" s="8" t="s">
        <v>76</v>
      </c>
      <c r="D677" s="9" t="s">
        <v>23</v>
      </c>
      <c r="E677" s="9" t="s">
        <v>8</v>
      </c>
      <c r="F677" s="31" t="s">
        <v>349</v>
      </c>
      <c r="G677" s="33">
        <v>360</v>
      </c>
      <c r="H677" s="72"/>
      <c r="I677" s="341"/>
      <c r="J677" s="341">
        <v>5.2</v>
      </c>
      <c r="K677" s="41">
        <v>5.2</v>
      </c>
    </row>
    <row r="678" spans="1:11" ht="305.25" customHeight="1" x14ac:dyDescent="0.3">
      <c r="A678" s="99"/>
      <c r="B678" s="472" t="s">
        <v>643</v>
      </c>
      <c r="C678" s="8" t="s">
        <v>76</v>
      </c>
      <c r="D678" s="9" t="s">
        <v>23</v>
      </c>
      <c r="E678" s="9" t="s">
        <v>8</v>
      </c>
      <c r="F678" s="31" t="s">
        <v>456</v>
      </c>
      <c r="G678" s="33"/>
      <c r="H678" s="72"/>
      <c r="I678" s="341">
        <f>I679</f>
        <v>0</v>
      </c>
      <c r="J678" s="341">
        <f>J679</f>
        <v>66</v>
      </c>
      <c r="K678" s="41">
        <f>K679</f>
        <v>0</v>
      </c>
    </row>
    <row r="679" spans="1:11" ht="27" customHeight="1" x14ac:dyDescent="0.3">
      <c r="A679" s="99"/>
      <c r="B679" s="353" t="s">
        <v>214</v>
      </c>
      <c r="C679" s="8" t="s">
        <v>76</v>
      </c>
      <c r="D679" s="9" t="s">
        <v>23</v>
      </c>
      <c r="E679" s="9" t="s">
        <v>8</v>
      </c>
      <c r="F679" s="31" t="s">
        <v>456</v>
      </c>
      <c r="G679" s="33">
        <v>360</v>
      </c>
      <c r="H679" s="72"/>
      <c r="I679" s="341"/>
      <c r="J679" s="341">
        <v>66</v>
      </c>
      <c r="K679" s="41">
        <v>0</v>
      </c>
    </row>
    <row r="680" spans="1:11" ht="33.75" customHeight="1" x14ac:dyDescent="0.3">
      <c r="A680" s="99"/>
      <c r="B680" s="172" t="s">
        <v>55</v>
      </c>
      <c r="C680" s="8" t="s">
        <v>76</v>
      </c>
      <c r="D680" s="9" t="s">
        <v>23</v>
      </c>
      <c r="E680" s="9" t="s">
        <v>10</v>
      </c>
      <c r="F680" s="31"/>
      <c r="G680" s="31"/>
      <c r="H680" s="72"/>
      <c r="I680" s="341">
        <f>I682</f>
        <v>0</v>
      </c>
      <c r="J680" s="341">
        <f>J682</f>
        <v>76531.100000000006</v>
      </c>
      <c r="K680" s="41">
        <f>K682</f>
        <v>80480.599999999991</v>
      </c>
    </row>
    <row r="681" spans="1:11" ht="54.75" customHeight="1" x14ac:dyDescent="0.3">
      <c r="A681" s="99"/>
      <c r="B681" s="203" t="s">
        <v>219</v>
      </c>
      <c r="C681" s="8" t="s">
        <v>76</v>
      </c>
      <c r="D681" s="9" t="s">
        <v>23</v>
      </c>
      <c r="E681" s="9" t="s">
        <v>10</v>
      </c>
      <c r="F681" s="31" t="s">
        <v>337</v>
      </c>
      <c r="G681" s="31"/>
      <c r="H681" s="72"/>
      <c r="I681" s="343">
        <f>I682</f>
        <v>0</v>
      </c>
      <c r="J681" s="343">
        <f>J682</f>
        <v>76531.100000000006</v>
      </c>
      <c r="K681" s="41">
        <f>K682</f>
        <v>80480.599999999991</v>
      </c>
    </row>
    <row r="682" spans="1:11" ht="45" customHeight="1" x14ac:dyDescent="0.3">
      <c r="A682" s="99"/>
      <c r="B682" s="172" t="s">
        <v>118</v>
      </c>
      <c r="C682" s="8" t="s">
        <v>76</v>
      </c>
      <c r="D682" s="31" t="s">
        <v>23</v>
      </c>
      <c r="E682" s="31" t="s">
        <v>10</v>
      </c>
      <c r="F682" s="31" t="s">
        <v>344</v>
      </c>
      <c r="G682" s="31"/>
      <c r="H682" s="72"/>
      <c r="I682" s="341">
        <f>I683+I685+I687+I689</f>
        <v>0</v>
      </c>
      <c r="J682" s="341">
        <f>J683+J685+J687+J689</f>
        <v>76531.100000000006</v>
      </c>
      <c r="K682" s="41">
        <f>K683+K685+K687+K689</f>
        <v>80480.599999999991</v>
      </c>
    </row>
    <row r="683" spans="1:11" ht="187.5" x14ac:dyDescent="0.3">
      <c r="A683" s="99"/>
      <c r="B683" s="178" t="s">
        <v>641</v>
      </c>
      <c r="C683" s="8" t="s">
        <v>76</v>
      </c>
      <c r="D683" s="31" t="s">
        <v>23</v>
      </c>
      <c r="E683" s="31" t="s">
        <v>10</v>
      </c>
      <c r="F683" s="31" t="s">
        <v>345</v>
      </c>
      <c r="G683" s="31"/>
      <c r="H683" s="72"/>
      <c r="I683" s="341">
        <f>I684</f>
        <v>0</v>
      </c>
      <c r="J683" s="341">
        <f>J684</f>
        <v>48578.5</v>
      </c>
      <c r="K683" s="41">
        <f>K684</f>
        <v>50522.3</v>
      </c>
    </row>
    <row r="684" spans="1:11" ht="53.25" customHeight="1" x14ac:dyDescent="0.3">
      <c r="A684" s="99"/>
      <c r="B684" s="172" t="s">
        <v>131</v>
      </c>
      <c r="C684" s="8" t="s">
        <v>76</v>
      </c>
      <c r="D684" s="31" t="s">
        <v>23</v>
      </c>
      <c r="E684" s="31" t="s">
        <v>10</v>
      </c>
      <c r="F684" s="31" t="s">
        <v>345</v>
      </c>
      <c r="G684" s="31" t="s">
        <v>130</v>
      </c>
      <c r="H684" s="72"/>
      <c r="I684" s="341">
        <v>0</v>
      </c>
      <c r="J684" s="341">
        <v>48578.5</v>
      </c>
      <c r="K684" s="41">
        <v>50522.3</v>
      </c>
    </row>
    <row r="685" spans="1:11" ht="100.5" customHeight="1" x14ac:dyDescent="0.3">
      <c r="A685" s="99"/>
      <c r="B685" s="471" t="s">
        <v>642</v>
      </c>
      <c r="C685" s="8" t="s">
        <v>76</v>
      </c>
      <c r="D685" s="31" t="s">
        <v>23</v>
      </c>
      <c r="E685" s="31" t="s">
        <v>10</v>
      </c>
      <c r="F685" s="31" t="s">
        <v>346</v>
      </c>
      <c r="G685" s="31"/>
      <c r="H685" s="72"/>
      <c r="I685" s="341">
        <f>I686</f>
        <v>0</v>
      </c>
      <c r="J685" s="341">
        <f>J686</f>
        <v>26081.599999999999</v>
      </c>
      <c r="K685" s="41">
        <f>K686</f>
        <v>27978.6</v>
      </c>
    </row>
    <row r="686" spans="1:11" ht="30" customHeight="1" x14ac:dyDescent="0.3">
      <c r="A686" s="99"/>
      <c r="B686" s="200" t="s">
        <v>214</v>
      </c>
      <c r="C686" s="8" t="s">
        <v>76</v>
      </c>
      <c r="D686" s="31" t="s">
        <v>23</v>
      </c>
      <c r="E686" s="31" t="s">
        <v>10</v>
      </c>
      <c r="F686" s="31" t="s">
        <v>346</v>
      </c>
      <c r="G686" s="31" t="s">
        <v>213</v>
      </c>
      <c r="H686" s="72"/>
      <c r="I686" s="341"/>
      <c r="J686" s="341">
        <v>26081.599999999999</v>
      </c>
      <c r="K686" s="41">
        <v>27978.6</v>
      </c>
    </row>
    <row r="687" spans="1:11" ht="106.5" customHeight="1" x14ac:dyDescent="0.3">
      <c r="A687" s="99"/>
      <c r="B687" s="465" t="s">
        <v>615</v>
      </c>
      <c r="C687" s="8" t="s">
        <v>76</v>
      </c>
      <c r="D687" s="31" t="s">
        <v>23</v>
      </c>
      <c r="E687" s="31" t="s">
        <v>10</v>
      </c>
      <c r="F687" s="31" t="s">
        <v>347</v>
      </c>
      <c r="G687" s="31"/>
      <c r="H687" s="72"/>
      <c r="I687" s="341">
        <f>I688</f>
        <v>0</v>
      </c>
      <c r="J687" s="341">
        <f>J688</f>
        <v>837.3</v>
      </c>
      <c r="K687" s="41">
        <f>K688</f>
        <v>870.8</v>
      </c>
    </row>
    <row r="688" spans="1:11" ht="50.25" customHeight="1" x14ac:dyDescent="0.3">
      <c r="A688" s="99"/>
      <c r="B688" s="172" t="s">
        <v>131</v>
      </c>
      <c r="C688" s="8" t="s">
        <v>76</v>
      </c>
      <c r="D688" s="31" t="s">
        <v>23</v>
      </c>
      <c r="E688" s="31" t="s">
        <v>10</v>
      </c>
      <c r="F688" s="31" t="s">
        <v>347</v>
      </c>
      <c r="G688" s="31" t="s">
        <v>130</v>
      </c>
      <c r="H688" s="72"/>
      <c r="I688" s="341">
        <v>0</v>
      </c>
      <c r="J688" s="341">
        <v>837.3</v>
      </c>
      <c r="K688" s="41">
        <v>870.8</v>
      </c>
    </row>
    <row r="689" spans="1:11" ht="141" customHeight="1" x14ac:dyDescent="0.3">
      <c r="A689" s="99"/>
      <c r="B689" s="465" t="s">
        <v>618</v>
      </c>
      <c r="C689" s="8" t="s">
        <v>76</v>
      </c>
      <c r="D689" s="31" t="s">
        <v>23</v>
      </c>
      <c r="E689" s="31" t="s">
        <v>10</v>
      </c>
      <c r="F689" s="31" t="s">
        <v>348</v>
      </c>
      <c r="G689" s="31"/>
      <c r="H689" s="72"/>
      <c r="I689" s="341">
        <f>I690</f>
        <v>0</v>
      </c>
      <c r="J689" s="341">
        <f>J690</f>
        <v>1033.7</v>
      </c>
      <c r="K689" s="41">
        <f>K690</f>
        <v>1108.9000000000001</v>
      </c>
    </row>
    <row r="690" spans="1:11" ht="30.75" customHeight="1" x14ac:dyDescent="0.3">
      <c r="A690" s="99"/>
      <c r="B690" s="211" t="s">
        <v>214</v>
      </c>
      <c r="C690" s="8" t="s">
        <v>76</v>
      </c>
      <c r="D690" s="31" t="s">
        <v>23</v>
      </c>
      <c r="E690" s="31" t="s">
        <v>10</v>
      </c>
      <c r="F690" s="31" t="s">
        <v>348</v>
      </c>
      <c r="G690" s="31" t="s">
        <v>213</v>
      </c>
      <c r="H690" s="72"/>
      <c r="I690" s="341"/>
      <c r="J690" s="341">
        <v>1033.7</v>
      </c>
      <c r="K690" s="41">
        <v>1108.9000000000001</v>
      </c>
    </row>
    <row r="691" spans="1:11" ht="43.5" customHeight="1" x14ac:dyDescent="0.3">
      <c r="A691" s="99"/>
      <c r="B691" s="172" t="s">
        <v>89</v>
      </c>
      <c r="C691" s="8" t="s">
        <v>76</v>
      </c>
      <c r="D691" s="31" t="s">
        <v>23</v>
      </c>
      <c r="E691" s="31" t="s">
        <v>4</v>
      </c>
      <c r="F691" s="31"/>
      <c r="G691" s="31"/>
      <c r="H691" s="72"/>
      <c r="I691" s="341">
        <f>I698+I692</f>
        <v>0</v>
      </c>
      <c r="J691" s="341">
        <f>J698+J692</f>
        <v>6610.5</v>
      </c>
      <c r="K691" s="41">
        <f>K698+K692</f>
        <v>7014.6</v>
      </c>
    </row>
    <row r="692" spans="1:11" ht="31.5" customHeight="1" x14ac:dyDescent="0.3">
      <c r="A692" s="99"/>
      <c r="B692" s="150" t="s">
        <v>143</v>
      </c>
      <c r="C692" s="8" t="s">
        <v>76</v>
      </c>
      <c r="D692" s="31" t="s">
        <v>23</v>
      </c>
      <c r="E692" s="31" t="s">
        <v>4</v>
      </c>
      <c r="F692" s="31" t="s">
        <v>320</v>
      </c>
      <c r="G692" s="31"/>
      <c r="H692" s="72"/>
      <c r="I692" s="341">
        <f t="shared" ref="I692:K693" si="90">I693</f>
        <v>0</v>
      </c>
      <c r="J692" s="341">
        <f t="shared" si="90"/>
        <v>588.70000000000005</v>
      </c>
      <c r="K692" s="41">
        <f t="shared" si="90"/>
        <v>588.70000000000005</v>
      </c>
    </row>
    <row r="693" spans="1:11" ht="85.5" customHeight="1" x14ac:dyDescent="0.3">
      <c r="A693" s="99"/>
      <c r="B693" s="146" t="s">
        <v>141</v>
      </c>
      <c r="C693" s="8" t="s">
        <v>76</v>
      </c>
      <c r="D693" s="2" t="s">
        <v>23</v>
      </c>
      <c r="E693" s="2" t="s">
        <v>4</v>
      </c>
      <c r="F693" s="2" t="s">
        <v>352</v>
      </c>
      <c r="G693" s="31"/>
      <c r="H693" s="72"/>
      <c r="I693" s="341">
        <f t="shared" si="90"/>
        <v>0</v>
      </c>
      <c r="J693" s="341">
        <f t="shared" si="90"/>
        <v>588.70000000000005</v>
      </c>
      <c r="K693" s="41">
        <f t="shared" si="90"/>
        <v>588.70000000000005</v>
      </c>
    </row>
    <row r="694" spans="1:11" ht="60.75" customHeight="1" x14ac:dyDescent="0.3">
      <c r="A694" s="99"/>
      <c r="B694" s="150" t="s">
        <v>619</v>
      </c>
      <c r="C694" s="88" t="s">
        <v>76</v>
      </c>
      <c r="D694" s="134" t="s">
        <v>23</v>
      </c>
      <c r="E694" s="134" t="s">
        <v>4</v>
      </c>
      <c r="F694" s="134" t="s">
        <v>353</v>
      </c>
      <c r="G694" s="134"/>
      <c r="H694" s="72"/>
      <c r="I694" s="341">
        <f>I695+I696</f>
        <v>0</v>
      </c>
      <c r="J694" s="341">
        <f>J695+J696</f>
        <v>588.70000000000005</v>
      </c>
      <c r="K694" s="41">
        <f>K695+K696</f>
        <v>588.70000000000005</v>
      </c>
    </row>
    <row r="695" spans="1:11" ht="51" customHeight="1" x14ac:dyDescent="0.3">
      <c r="A695" s="99"/>
      <c r="B695" s="199" t="s">
        <v>119</v>
      </c>
      <c r="C695" s="88" t="s">
        <v>76</v>
      </c>
      <c r="D695" s="134" t="s">
        <v>23</v>
      </c>
      <c r="E695" s="134" t="s">
        <v>4</v>
      </c>
      <c r="F695" s="134" t="s">
        <v>353</v>
      </c>
      <c r="G695" s="134" t="s">
        <v>92</v>
      </c>
      <c r="H695" s="72"/>
      <c r="I695" s="341"/>
      <c r="J695" s="341">
        <v>512.70000000000005</v>
      </c>
      <c r="K695" s="41">
        <v>512.70000000000005</v>
      </c>
    </row>
    <row r="696" spans="1:11" ht="63" customHeight="1" x14ac:dyDescent="0.3">
      <c r="A696" s="99"/>
      <c r="B696" s="135" t="s">
        <v>120</v>
      </c>
      <c r="C696" s="88" t="s">
        <v>76</v>
      </c>
      <c r="D696" s="134" t="s">
        <v>23</v>
      </c>
      <c r="E696" s="134" t="s">
        <v>4</v>
      </c>
      <c r="F696" s="134" t="s">
        <v>353</v>
      </c>
      <c r="G696" s="134" t="s">
        <v>93</v>
      </c>
      <c r="H696" s="72"/>
      <c r="I696" s="341"/>
      <c r="J696" s="341">
        <v>76</v>
      </c>
      <c r="K696" s="341">
        <v>76</v>
      </c>
    </row>
    <row r="697" spans="1:11" ht="55.5" customHeight="1" x14ac:dyDescent="0.3">
      <c r="A697" s="99"/>
      <c r="B697" s="203" t="s">
        <v>190</v>
      </c>
      <c r="C697" s="8" t="s">
        <v>76</v>
      </c>
      <c r="D697" s="31" t="s">
        <v>23</v>
      </c>
      <c r="E697" s="31" t="s">
        <v>4</v>
      </c>
      <c r="F697" s="31" t="s">
        <v>337</v>
      </c>
      <c r="G697" s="31"/>
      <c r="H697" s="72"/>
      <c r="I697" s="341">
        <f>I698</f>
        <v>0</v>
      </c>
      <c r="J697" s="341">
        <f>J698</f>
        <v>6021.8</v>
      </c>
      <c r="K697" s="41">
        <f>K698</f>
        <v>6425.9000000000005</v>
      </c>
    </row>
    <row r="698" spans="1:11" ht="42.75" customHeight="1" x14ac:dyDescent="0.3">
      <c r="A698" s="99"/>
      <c r="B698" s="172" t="s">
        <v>118</v>
      </c>
      <c r="C698" s="8" t="s">
        <v>76</v>
      </c>
      <c r="D698" s="31" t="s">
        <v>23</v>
      </c>
      <c r="E698" s="31" t="s">
        <v>4</v>
      </c>
      <c r="F698" s="31" t="s">
        <v>344</v>
      </c>
      <c r="G698" s="31"/>
      <c r="H698" s="72"/>
      <c r="I698" s="341">
        <f>I699+I703</f>
        <v>0</v>
      </c>
      <c r="J698" s="341">
        <f>J699+J703</f>
        <v>6021.8</v>
      </c>
      <c r="K698" s="41">
        <f>K699+K703</f>
        <v>6425.9000000000005</v>
      </c>
    </row>
    <row r="699" spans="1:11" ht="102" customHeight="1" x14ac:dyDescent="0.3">
      <c r="A699" s="99"/>
      <c r="B699" s="467" t="s">
        <v>616</v>
      </c>
      <c r="C699" s="8" t="s">
        <v>76</v>
      </c>
      <c r="D699" s="31" t="s">
        <v>23</v>
      </c>
      <c r="E699" s="31" t="s">
        <v>4</v>
      </c>
      <c r="F699" s="31" t="s">
        <v>350</v>
      </c>
      <c r="G699" s="31"/>
      <c r="H699" s="72"/>
      <c r="I699" s="341">
        <f>I700+I701+I702</f>
        <v>0</v>
      </c>
      <c r="J699" s="341">
        <f>J700+J701+J702</f>
        <v>5213.6000000000004</v>
      </c>
      <c r="K699" s="41">
        <f>K700+K701+K702</f>
        <v>5213.6000000000004</v>
      </c>
    </row>
    <row r="700" spans="1:11" ht="51" customHeight="1" x14ac:dyDescent="0.3">
      <c r="A700" s="99"/>
      <c r="B700" s="169" t="s">
        <v>119</v>
      </c>
      <c r="C700" s="8" t="s">
        <v>76</v>
      </c>
      <c r="D700" s="31" t="s">
        <v>23</v>
      </c>
      <c r="E700" s="31" t="s">
        <v>4</v>
      </c>
      <c r="F700" s="31" t="s">
        <v>350</v>
      </c>
      <c r="G700" s="31" t="s">
        <v>92</v>
      </c>
      <c r="H700" s="72"/>
      <c r="I700" s="341"/>
      <c r="J700" s="341">
        <v>4605.6000000000004</v>
      </c>
      <c r="K700" s="41">
        <v>4605.6000000000004</v>
      </c>
    </row>
    <row r="701" spans="1:11" ht="63" customHeight="1" x14ac:dyDescent="0.3">
      <c r="A701" s="99"/>
      <c r="B701" s="175" t="s">
        <v>120</v>
      </c>
      <c r="C701" s="8" t="s">
        <v>76</v>
      </c>
      <c r="D701" s="31" t="s">
        <v>23</v>
      </c>
      <c r="E701" s="31" t="s">
        <v>4</v>
      </c>
      <c r="F701" s="31" t="s">
        <v>350</v>
      </c>
      <c r="G701" s="31" t="s">
        <v>93</v>
      </c>
      <c r="H701" s="72"/>
      <c r="I701" s="341"/>
      <c r="J701" s="341">
        <v>606.6</v>
      </c>
      <c r="K701" s="41">
        <v>606.6</v>
      </c>
    </row>
    <row r="702" spans="1:11" ht="39.75" customHeight="1" x14ac:dyDescent="0.3">
      <c r="A702" s="99"/>
      <c r="B702" s="118" t="s">
        <v>215</v>
      </c>
      <c r="C702" s="8" t="s">
        <v>76</v>
      </c>
      <c r="D702" s="31" t="s">
        <v>23</v>
      </c>
      <c r="E702" s="31" t="s">
        <v>4</v>
      </c>
      <c r="F702" s="31" t="s">
        <v>350</v>
      </c>
      <c r="G702" s="31" t="s">
        <v>94</v>
      </c>
      <c r="H702" s="72"/>
      <c r="I702" s="341"/>
      <c r="J702" s="341">
        <v>1.4</v>
      </c>
      <c r="K702" s="41">
        <v>1.4</v>
      </c>
    </row>
    <row r="703" spans="1:11" ht="309" customHeight="1" x14ac:dyDescent="0.3">
      <c r="A703" s="99"/>
      <c r="B703" s="193" t="s">
        <v>617</v>
      </c>
      <c r="C703" s="8" t="s">
        <v>76</v>
      </c>
      <c r="D703" s="31" t="s">
        <v>23</v>
      </c>
      <c r="E703" s="31" t="s">
        <v>4</v>
      </c>
      <c r="F703" s="31" t="s">
        <v>351</v>
      </c>
      <c r="G703" s="31"/>
      <c r="H703" s="72"/>
      <c r="I703" s="341">
        <f>I704+I705</f>
        <v>0</v>
      </c>
      <c r="J703" s="341">
        <f>J704+J705</f>
        <v>808.2</v>
      </c>
      <c r="K703" s="41">
        <f>K704+K705</f>
        <v>1212.3</v>
      </c>
    </row>
    <row r="704" spans="1:11" ht="50.25" customHeight="1" x14ac:dyDescent="0.3">
      <c r="A704" s="99"/>
      <c r="B704" s="169" t="s">
        <v>119</v>
      </c>
      <c r="C704" s="8" t="s">
        <v>76</v>
      </c>
      <c r="D704" s="31" t="s">
        <v>23</v>
      </c>
      <c r="E704" s="31" t="s">
        <v>4</v>
      </c>
      <c r="F704" s="31" t="s">
        <v>351</v>
      </c>
      <c r="G704" s="31" t="s">
        <v>92</v>
      </c>
      <c r="H704" s="72"/>
      <c r="I704" s="341"/>
      <c r="J704" s="341">
        <v>656.2</v>
      </c>
      <c r="K704" s="41">
        <v>984.3</v>
      </c>
    </row>
    <row r="705" spans="1:11" ht="64.5" customHeight="1" x14ac:dyDescent="0.3">
      <c r="A705" s="99"/>
      <c r="B705" s="175" t="s">
        <v>120</v>
      </c>
      <c r="C705" s="8" t="s">
        <v>76</v>
      </c>
      <c r="D705" s="31" t="s">
        <v>23</v>
      </c>
      <c r="E705" s="31" t="s">
        <v>4</v>
      </c>
      <c r="F705" s="31" t="s">
        <v>351</v>
      </c>
      <c r="G705" s="31" t="s">
        <v>93</v>
      </c>
      <c r="H705" s="72"/>
      <c r="I705" s="341"/>
      <c r="J705" s="344">
        <v>152</v>
      </c>
      <c r="K705" s="341">
        <v>228</v>
      </c>
    </row>
    <row r="706" spans="1:11" ht="37.5" customHeight="1" x14ac:dyDescent="0.3">
      <c r="A706" s="39" t="s">
        <v>199</v>
      </c>
      <c r="B706" s="334" t="s">
        <v>500</v>
      </c>
      <c r="C706" s="428"/>
      <c r="D706" s="308"/>
      <c r="E706" s="308"/>
      <c r="F706" s="308"/>
      <c r="G706" s="308"/>
      <c r="H706" s="335"/>
      <c r="I706" s="446">
        <f>I707</f>
        <v>0</v>
      </c>
      <c r="J706" s="429">
        <f>J707</f>
        <v>28000</v>
      </c>
      <c r="K706" s="391">
        <f>K707</f>
        <v>56000</v>
      </c>
    </row>
    <row r="707" spans="1:11" ht="30.75" customHeight="1" x14ac:dyDescent="0.3">
      <c r="A707" s="33"/>
      <c r="B707" s="426" t="s">
        <v>500</v>
      </c>
      <c r="C707" s="8"/>
      <c r="D707" s="31"/>
      <c r="E707" s="31"/>
      <c r="F707" s="31"/>
      <c r="G707" s="31"/>
      <c r="H707" s="70"/>
      <c r="I707" s="444"/>
      <c r="J707" s="344">
        <v>28000</v>
      </c>
      <c r="K707" s="341">
        <v>56000</v>
      </c>
    </row>
    <row r="708" spans="1:11" ht="21" customHeight="1" x14ac:dyDescent="0.3">
      <c r="A708" s="99"/>
      <c r="B708" s="250"/>
      <c r="C708" s="8"/>
      <c r="D708" s="31"/>
      <c r="E708" s="31"/>
      <c r="F708" s="31"/>
      <c r="G708" s="31"/>
      <c r="H708" s="72"/>
      <c r="I708" s="72"/>
      <c r="J708" s="350"/>
    </row>
    <row r="709" spans="1:11" ht="21" customHeight="1" x14ac:dyDescent="0.3">
      <c r="A709" s="99"/>
      <c r="B709" s="426"/>
      <c r="C709" s="8"/>
      <c r="D709" s="31"/>
      <c r="E709" s="31"/>
      <c r="F709" s="31"/>
      <c r="G709" s="31"/>
      <c r="H709" s="72"/>
      <c r="I709" s="72"/>
      <c r="J709" s="350"/>
    </row>
    <row r="710" spans="1:11" ht="37.5" customHeight="1" x14ac:dyDescent="0.3">
      <c r="B710" s="486" t="s">
        <v>483</v>
      </c>
      <c r="C710" s="504"/>
      <c r="J710" s="71"/>
      <c r="K710" s="71" t="s">
        <v>484</v>
      </c>
    </row>
    <row r="711" spans="1:11" ht="18.75" x14ac:dyDescent="0.3">
      <c r="B711" s="100"/>
    </row>
  </sheetData>
  <mergeCells count="24">
    <mergeCell ref="B710:C710"/>
    <mergeCell ref="D37:G37"/>
    <mergeCell ref="G19:G21"/>
    <mergeCell ref="F19:F21"/>
    <mergeCell ref="B19:B21"/>
    <mergeCell ref="C19:C21"/>
    <mergeCell ref="D19:D21"/>
    <mergeCell ref="E19:E21"/>
    <mergeCell ref="A16:K16"/>
    <mergeCell ref="A19:A21"/>
    <mergeCell ref="J18:K18"/>
    <mergeCell ref="E8:J8"/>
    <mergeCell ref="E12:J12"/>
    <mergeCell ref="E9:K9"/>
    <mergeCell ref="E10:K10"/>
    <mergeCell ref="E11:K11"/>
    <mergeCell ref="I19:K19"/>
    <mergeCell ref="I20:J20"/>
    <mergeCell ref="K20:K21"/>
    <mergeCell ref="E1:J1"/>
    <mergeCell ref="E2:K2"/>
    <mergeCell ref="E3:K3"/>
    <mergeCell ref="E4:K4"/>
    <mergeCell ref="E5:J5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4" fitToHeight="0" orientation="portrait" r:id="rId1"/>
  <headerFooter differentFirst="1" alignWithMargins="0">
    <oddHeader>&amp;C&amp;P</oddHeader>
  </headerFooter>
  <rowBreaks count="1" manualBreakCount="1">
    <brk id="68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2018-01-18T09:57:49Z</cp:lastPrinted>
  <dcterms:created xsi:type="dcterms:W3CDTF">2002-11-07T15:25:18Z</dcterms:created>
  <dcterms:modified xsi:type="dcterms:W3CDTF">2018-01-18T10:05:07Z</dcterms:modified>
</cp:coreProperties>
</file>